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12020.SBCDOMAIN\Desktop\업무 수행철\온라인수출\공동물류\4. 수행기관 모집\2025\4. 수행기관 업무협약\1. 25 온라인수출 공동물류 단가표\"/>
    </mc:Choice>
  </mc:AlternateContent>
  <bookViews>
    <workbookView xWindow="28680" yWindow="-120" windowWidth="29040" windowHeight="15840"/>
  </bookViews>
  <sheets>
    <sheet name="담당자 연락처 및 이메일" sheetId="22" r:id="rId1"/>
    <sheet name="국내거점 취합" sheetId="18" r:id="rId2"/>
    <sheet name="픽업 단가표" sheetId="13" r:id="rId3"/>
  </sheets>
  <definedNames>
    <definedName name="_xlnm._FilterDatabase" localSheetId="1" hidden="1">'국내거점 취합'!$B$5:$R$34</definedName>
    <definedName name="_xlnm.Print_Area" localSheetId="1">'국내거점 취합'!$B$2:$R$42</definedName>
    <definedName name="_xlnm.Print_Area" localSheetId="0">'담당자 연락처 및 이메일'!$B$2:$H$23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0" i="13" l="1"/>
  <c r="P100" i="13"/>
  <c r="T98" i="13"/>
  <c r="P98" i="13"/>
</calcChain>
</file>

<file path=xl/sharedStrings.xml><?xml version="1.0" encoding="utf-8"?>
<sst xmlns="http://schemas.openxmlformats.org/spreadsheetml/2006/main" count="898" uniqueCount="632">
  <si>
    <t>국내 거점</t>
    <phoneticPr fontId="2" type="noConversion"/>
  </si>
  <si>
    <t>지역</t>
    <phoneticPr fontId="2" type="noConversion"/>
  </si>
  <si>
    <t>상세주소</t>
    <phoneticPr fontId="2" type="noConversion"/>
  </si>
  <si>
    <t>산정기준</t>
    <phoneticPr fontId="2" type="noConversion"/>
  </si>
  <si>
    <t>무료</t>
    <phoneticPr fontId="2" type="noConversion"/>
  </si>
  <si>
    <t>연번</t>
    <phoneticPr fontId="2" type="noConversion"/>
  </si>
  <si>
    <t>상세설명</t>
    <phoneticPr fontId="2" type="noConversion"/>
  </si>
  <si>
    <t>비고</t>
    <phoneticPr fontId="2" type="noConversion"/>
  </si>
  <si>
    <t xml:space="preserve">1 PARCEL 기준 </t>
    <phoneticPr fontId="2" type="noConversion"/>
  </si>
  <si>
    <t>(주)국제로지스틱</t>
    <phoneticPr fontId="2" type="noConversion"/>
  </si>
  <si>
    <t>풀필먼트
가능여부</t>
    <phoneticPr fontId="2" type="noConversion"/>
  </si>
  <si>
    <t>가능</t>
    <phoneticPr fontId="2" type="noConversion"/>
  </si>
  <si>
    <t>H3네트웍스</t>
    <phoneticPr fontId="2" type="noConversion"/>
  </si>
  <si>
    <t>인천 서구 백범로677번길 9</t>
    <phoneticPr fontId="2" type="noConversion"/>
  </si>
  <si>
    <t>총 면적 : 900
제공가능 면적 : 350</t>
    <phoneticPr fontId="2" type="noConversion"/>
  </si>
  <si>
    <t>-</t>
    <phoneticPr fontId="2" type="noConversion"/>
  </si>
  <si>
    <t>1 BOX 기준</t>
    <phoneticPr fontId="2" type="noConversion"/>
  </si>
  <si>
    <t>가능</t>
  </si>
  <si>
    <t xml:space="preserve">1 PARCEL 기준 </t>
  </si>
  <si>
    <t>1 PARCEL 기준</t>
    <phoneticPr fontId="2" type="noConversion"/>
  </si>
  <si>
    <t>주식회사 이투마스</t>
    <phoneticPr fontId="2" type="noConversion"/>
  </si>
  <si>
    <t>경기도 고양시 일산동구 문원길 82-5</t>
  </si>
  <si>
    <t>경기도 파주시 조리읍 탑삭골길 77-43</t>
  </si>
  <si>
    <t>총 면적 : 1,100
제공가능 면적 : 400</t>
    <phoneticPr fontId="2" type="noConversion"/>
  </si>
  <si>
    <t>제공면적(평)</t>
    <phoneticPr fontId="2" type="noConversion"/>
  </si>
  <si>
    <t xml:space="preserve">1 PARCEL 기준
(100 SKU 이내 / 3개 이내 합포장) </t>
    <phoneticPr fontId="2" type="noConversion"/>
  </si>
  <si>
    <t>원/1건</t>
    <phoneticPr fontId="2" type="noConversion"/>
  </si>
  <si>
    <t>입고비</t>
    <phoneticPr fontId="2" type="noConversion"/>
  </si>
  <si>
    <t>출고비</t>
    <phoneticPr fontId="2" type="noConversion"/>
  </si>
  <si>
    <t>일반수출신고
(원/1건)</t>
    <phoneticPr fontId="2" type="noConversion"/>
  </si>
  <si>
    <t>(주)두라로지스틱스</t>
  </si>
  <si>
    <t>간이수출신고
(원/1건)</t>
    <phoneticPr fontId="2" type="noConversion"/>
  </si>
  <si>
    <t>삼영물류 (주)</t>
    <phoneticPr fontId="2" type="noConversion"/>
  </si>
  <si>
    <t>인천 서구 오류동 1573-6</t>
  </si>
  <si>
    <t>주식회사 어크로스비</t>
    <phoneticPr fontId="2" type="noConversion"/>
  </si>
  <si>
    <t>(주) 케이더블유인터내셔널</t>
    <phoneticPr fontId="2" type="noConversion"/>
  </si>
  <si>
    <t>인천 서구 원석로 147</t>
  </si>
  <si>
    <t>총 면적 : 300
제공가능 면적 : 200</t>
  </si>
  <si>
    <t>5 SKU이하, BOX당 부과
BOX 외관검수 및 시스템 등록</t>
    <phoneticPr fontId="2" type="noConversion"/>
  </si>
  <si>
    <t>포장갯수 2개이하</t>
    <phoneticPr fontId="2" type="noConversion"/>
  </si>
  <si>
    <t>3개 이상시 별도 협의</t>
    <phoneticPr fontId="2" type="noConversion"/>
  </si>
  <si>
    <t>창고 보관료
(원/1CBM/1개월)</t>
    <phoneticPr fontId="2" type="noConversion"/>
  </si>
  <si>
    <t>경기
(김포)</t>
    <phoneticPr fontId="2" type="noConversion"/>
  </si>
  <si>
    <t>경기
(고양)</t>
    <phoneticPr fontId="2" type="noConversion"/>
  </si>
  <si>
    <t>경기
(파주)</t>
    <phoneticPr fontId="2" type="noConversion"/>
  </si>
  <si>
    <t>인천 중구 공항동로296번길 98-11
서울항공물류센터</t>
    <phoneticPr fontId="2" type="noConversion"/>
  </si>
  <si>
    <t>세중해운 주식회사</t>
    <phoneticPr fontId="2" type="noConversion"/>
  </si>
  <si>
    <t>(주) 한진</t>
    <phoneticPr fontId="2" type="noConversion"/>
  </si>
  <si>
    <t>인천 중구 자유무역로 232
한진 GDC</t>
    <phoneticPr fontId="2" type="noConversion"/>
  </si>
  <si>
    <t>수행기관명</t>
    <phoneticPr fontId="2" type="noConversion"/>
  </si>
  <si>
    <t>수출신고대행 수수료</t>
    <phoneticPr fontId="2" type="noConversion"/>
  </si>
  <si>
    <t>인천
(서구)</t>
    <phoneticPr fontId="2" type="noConversion"/>
  </si>
  <si>
    <t>서울
(마포)</t>
    <phoneticPr fontId="2" type="noConversion"/>
  </si>
  <si>
    <t>인천
(서구1)</t>
    <phoneticPr fontId="2" type="noConversion"/>
  </si>
  <si>
    <t>인천
(서구2)</t>
    <phoneticPr fontId="2" type="noConversion"/>
  </si>
  <si>
    <t>인천
(중구)</t>
    <phoneticPr fontId="2" type="noConversion"/>
  </si>
  <si>
    <t>서울
(강서)</t>
    <phoneticPr fontId="2" type="noConversion"/>
  </si>
  <si>
    <t>VAT별도</t>
    <phoneticPr fontId="2" type="noConversion"/>
  </si>
  <si>
    <r>
      <rPr>
        <b/>
        <sz val="14"/>
        <color rgb="FFFF0000"/>
        <rFont val="맑은 고딕"/>
        <family val="3"/>
        <charset val="129"/>
        <scheme val="major"/>
      </rPr>
      <t>1) 공통조건</t>
    </r>
    <r>
      <rPr>
        <sz val="14"/>
        <color rgb="FFFF0000"/>
        <rFont val="맑은 고딕"/>
        <family val="3"/>
        <charset val="129"/>
        <scheme val="major"/>
      </rPr>
      <t xml:space="preserve"> :  단가는 공급가액 기준(VAT 제외가), 소모품(포장재/부자재비용)은 별도(정부지원 불가)</t>
    </r>
    <phoneticPr fontId="2" type="noConversion"/>
  </si>
  <si>
    <r>
      <t xml:space="preserve">2) 수출신고대행 수수료 : </t>
    </r>
    <r>
      <rPr>
        <sz val="14"/>
        <color rgb="FFFF0000"/>
        <rFont val="맑은 고딕"/>
        <family val="3"/>
        <charset val="129"/>
        <scheme val="major"/>
      </rPr>
      <t>공지된 단가를 기준으로 하되, 고가의 품목 등 특이사항의 경우 변동할수 있음(수행기관과 별도 협의 필요)(관부가세는 기업부담으로 지원제외)</t>
    </r>
    <phoneticPr fontId="2" type="noConversion"/>
  </si>
  <si>
    <r>
      <t xml:space="preserve">3) 참고사항 : </t>
    </r>
    <r>
      <rPr>
        <sz val="14"/>
        <color rgb="FFFF0000"/>
        <rFont val="맑은 고딕"/>
        <family val="3"/>
        <charset val="129"/>
        <scheme val="major"/>
      </rPr>
      <t>별도의 작업을 요구하는 경우, 수행기관과의 사전협의를 통하여 서비스 이용 가능여부 및 단가 확인 필요</t>
    </r>
    <phoneticPr fontId="2" type="noConversion"/>
  </si>
  <si>
    <t>기타 풀필먼트 서비스</t>
    <phoneticPr fontId="2" type="noConversion"/>
  </si>
  <si>
    <t>(주)린코스</t>
    <phoneticPr fontId="2" type="noConversion"/>
  </si>
  <si>
    <t>BOX</t>
    <phoneticPr fontId="2" type="noConversion"/>
  </si>
  <si>
    <t>PLT
(BOX 중량 20kg 이상 PLT 적용)</t>
    <phoneticPr fontId="2" type="noConversion"/>
  </si>
  <si>
    <t>입고 검수 / EA
(수량 확인, 검수, 분류 작업)</t>
    <phoneticPr fontId="2" type="noConversion"/>
  </si>
  <si>
    <t>입고 검수 / BOX
(수량 확인, 검수, 분류 작업)</t>
    <phoneticPr fontId="2" type="noConversion"/>
  </si>
  <si>
    <t>BOX
(B2B 출고 시)</t>
    <phoneticPr fontId="2" type="noConversion"/>
  </si>
  <si>
    <t>PLT
(B2B 출고 시)</t>
    <phoneticPr fontId="2" type="noConversion"/>
  </si>
  <si>
    <t>쿠팡, 컬리, B마트, 쇼피, 아마존 등 풀필먼트 B2B 납품 서비스는 기본 요금에서 2,000원 추가</t>
    <phoneticPr fontId="2" type="noConversion"/>
  </si>
  <si>
    <t>order
(내품 수량 2EA 이하)</t>
    <phoneticPr fontId="2" type="noConversion"/>
  </si>
  <si>
    <t>order / EA
(내품 수량 2EA 초과 합포 시)</t>
    <phoneticPr fontId="2" type="noConversion"/>
  </si>
  <si>
    <t>1 Pallet</t>
    <phoneticPr fontId="2" type="noConversion"/>
  </si>
  <si>
    <t>총 면적 : 1,500
제공가능 면적 : 300</t>
    <phoneticPr fontId="2" type="noConversion"/>
  </si>
  <si>
    <t>발생시 청구</t>
    <phoneticPr fontId="2" type="noConversion"/>
  </si>
  <si>
    <t>총 면적 : 약 8,000
제공가능 면적 :  300</t>
    <phoneticPr fontId="2" type="noConversion"/>
  </si>
  <si>
    <t>물류지원(픽업)(셀러→국내 창고)</t>
    <phoneticPr fontId="2" type="noConversion"/>
  </si>
  <si>
    <t>(주)국제로지스틱</t>
  </si>
  <si>
    <t>(단위 : 원)</t>
    <phoneticPr fontId="2" type="noConversion"/>
  </si>
  <si>
    <t xml:space="preserve">               거점
중량(kg)</t>
    <phoneticPr fontId="2" type="noConversion"/>
  </si>
  <si>
    <t>서울</t>
    <phoneticPr fontId="2" type="noConversion"/>
  </si>
  <si>
    <t>강서구</t>
    <phoneticPr fontId="2" type="noConversion"/>
  </si>
  <si>
    <t>강남구</t>
    <phoneticPr fontId="2" type="noConversion"/>
  </si>
  <si>
    <t>(주)두라로지스틱스</t>
    <phoneticPr fontId="2" type="noConversion"/>
  </si>
  <si>
    <t>거점명</t>
    <phoneticPr fontId="2" type="noConversion"/>
  </si>
  <si>
    <t>경기도</t>
    <phoneticPr fontId="2" type="noConversion"/>
  </si>
  <si>
    <t>PP박스 1개(70*55*50)</t>
    <phoneticPr fontId="2" type="noConversion"/>
  </si>
  <si>
    <t>(단위 : 원)</t>
  </si>
  <si>
    <t xml:space="preserve">               거점
중량(kg)</t>
  </si>
  <si>
    <t>거점명</t>
  </si>
  <si>
    <t>비고</t>
  </si>
  <si>
    <t>인천</t>
  </si>
  <si>
    <t>제공가능 서비스 등</t>
  </si>
  <si>
    <t>국내 택배서비스 (80cm 이하)</t>
  </si>
  <si>
    <t>국내 택배서비스 (120cm 이하)</t>
  </si>
  <si>
    <t>국내 택배서비스 (150cm 이하)</t>
  </si>
  <si>
    <t>국내 택배서비스 (160cm 이하)</t>
  </si>
  <si>
    <t>국내 택배서비스 (180cm 이하)</t>
  </si>
  <si>
    <t>국내 택배서비스 (190cm 이하)</t>
  </si>
  <si>
    <t>국내 택배서비스 (220cm 이하)</t>
  </si>
  <si>
    <t>1pp Box</t>
  </si>
  <si>
    <t>픽업지역 : 인천</t>
  </si>
  <si>
    <t>픽업지역 : 서울, 경기 일부</t>
  </si>
  <si>
    <t>* PP Box size : 70*55*50</t>
  </si>
  <si>
    <t>* 택배 외 픽업 가능 지역 : 서울권역 (종로구, 중구 제외), 인천 권역 (중구, 서구 일부지역 및 도서지역 제외), 경기도 (고양, 파주(일부), 김포, 안양, 과천, 의왕, 안산, 군포 등)</t>
  </si>
  <si>
    <t>제공가능 서비스 등</t>
    <phoneticPr fontId="2" type="noConversion"/>
  </si>
  <si>
    <t>삼영물류(주)</t>
    <phoneticPr fontId="2" type="noConversion"/>
  </si>
  <si>
    <t>(단위 : 원, VAT별도)</t>
    <phoneticPr fontId="2" type="noConversion"/>
  </si>
  <si>
    <t>인천</t>
    <phoneticPr fontId="2" type="noConversion"/>
  </si>
  <si>
    <t>세중해운</t>
    <phoneticPr fontId="2" type="noConversion"/>
  </si>
  <si>
    <t>서인천.주안,부평.연안부두.남동</t>
    <phoneticPr fontId="2" type="noConversion"/>
  </si>
  <si>
    <t>충주,제천,예산,홍성,보령,연천,철원</t>
    <phoneticPr fontId="2" type="noConversion"/>
  </si>
  <si>
    <t>1t</t>
    <phoneticPr fontId="2" type="noConversion"/>
  </si>
  <si>
    <t>3.5t</t>
  </si>
  <si>
    <t>5t</t>
  </si>
  <si>
    <t>11t</t>
  </si>
  <si>
    <t>어크로스비</t>
    <phoneticPr fontId="2" type="noConversion"/>
  </si>
  <si>
    <t>이투마스</t>
    <phoneticPr fontId="2" type="noConversion"/>
  </si>
  <si>
    <t>전국</t>
  </si>
  <si>
    <t>제주</t>
  </si>
  <si>
    <t>도서</t>
  </si>
  <si>
    <t>1~20kg/160cm이하 동일</t>
  </si>
  <si>
    <t>한진</t>
    <phoneticPr fontId="2" type="noConversion"/>
  </si>
  <si>
    <t>세변합 100cm / 중량 5Kg 이하</t>
    <phoneticPr fontId="2" type="noConversion"/>
  </si>
  <si>
    <t>한진택배 연계한
One-Stop 입고서비스 지원</t>
    <phoneticPr fontId="2" type="noConversion"/>
  </si>
  <si>
    <t>세변합 120cm / 중량 10Kg 이하</t>
    <phoneticPr fontId="2" type="noConversion"/>
  </si>
  <si>
    <t>세변합 140cm / 중량 15Kg 이하</t>
    <phoneticPr fontId="2" type="noConversion"/>
  </si>
  <si>
    <t>세변합 160cm / 중량 20Kg 이하</t>
    <phoneticPr fontId="2" type="noConversion"/>
  </si>
  <si>
    <t>※ 퀵/용달서비스의 경우 이동거리 별 요율이 상이함으로 인해 물류사 별도 협의 필요</t>
    <phoneticPr fontId="2" type="noConversion"/>
  </si>
  <si>
    <t>픽업</t>
    <phoneticPr fontId="2" type="noConversion"/>
  </si>
  <si>
    <t>(셀러→국내 창고)</t>
    <phoneticPr fontId="2" type="noConversion"/>
  </si>
  <si>
    <t>린코스</t>
    <phoneticPr fontId="2" type="noConversion"/>
  </si>
  <si>
    <t>국제로지스틱</t>
    <phoneticPr fontId="2" type="noConversion"/>
  </si>
  <si>
    <t>두라로지스틱스</t>
    <phoneticPr fontId="2" type="noConversion"/>
  </si>
  <si>
    <t>삼영물류</t>
    <phoneticPr fontId="2" type="noConversion"/>
  </si>
  <si>
    <t>인천광역시 서구 오류동 1549-4 3층</t>
    <phoneticPr fontId="2" type="noConversion"/>
  </si>
  <si>
    <t>미제공</t>
    <phoneticPr fontId="2" type="noConversion"/>
  </si>
  <si>
    <t>* 참고사항 : 별도의 작업을 요구하는 경우, 수행기관과의 사전협의를 통하여 서비스 이용 가능여부 및 단가 확인 필요</t>
    <phoneticPr fontId="2" type="noConversion"/>
  </si>
  <si>
    <t>* 공통조건 :  단가는 공급가액 기준(VAT 제외가), 소모품(포장재/부자재비용)은 별도(정부지원 불가)</t>
    <phoneticPr fontId="2" type="noConversion"/>
  </si>
  <si>
    <t>㈜H3네트웍스</t>
    <phoneticPr fontId="2" type="noConversion"/>
  </si>
  <si>
    <t xml:space="preserve">               거점
중량(kg)</t>
    <phoneticPr fontId="14" type="noConversion"/>
  </si>
  <si>
    <t>거점명</t>
    <phoneticPr fontId="14" type="noConversion"/>
  </si>
  <si>
    <t>비고</t>
    <phoneticPr fontId="14" type="noConversion"/>
  </si>
  <si>
    <t>국내</t>
    <phoneticPr fontId="14" type="noConversion"/>
  </si>
  <si>
    <t>제주+도서산간</t>
    <phoneticPr fontId="14" type="noConversion"/>
  </si>
  <si>
    <t>서울, 경기, 인천</t>
    <phoneticPr fontId="14" type="noConversion"/>
  </si>
  <si>
    <t>제공가능 서비스 등</t>
    <phoneticPr fontId="14" type="noConversion"/>
  </si>
  <si>
    <t>up to 5kg / 80cm 이하</t>
    <phoneticPr fontId="14" type="noConversion"/>
  </si>
  <si>
    <t>택배 픽업</t>
    <phoneticPr fontId="14" type="noConversion"/>
  </si>
  <si>
    <t>up to 15kg / 140cm 이하</t>
    <phoneticPr fontId="14" type="noConversion"/>
  </si>
  <si>
    <t>up to 20kg / 160cm 이하</t>
    <phoneticPr fontId="14" type="noConversion"/>
  </si>
  <si>
    <t>up to 100kg</t>
    <phoneticPr fontId="14" type="noConversion"/>
  </si>
  <si>
    <t>up to 1000kg</t>
    <phoneticPr fontId="14" type="noConversion"/>
  </si>
  <si>
    <t>up to 2500kg</t>
    <phoneticPr fontId="14" type="noConversion"/>
  </si>
  <si>
    <r>
      <t xml:space="preserve">2025년 온라인수출 공동물류사업 </t>
    </r>
    <r>
      <rPr>
        <b/>
        <sz val="20"/>
        <color theme="4" tint="-0.499984740745262"/>
        <rFont val="맑은 고딕"/>
        <family val="3"/>
        <charset val="129"/>
        <scheme val="major"/>
      </rPr>
      <t xml:space="preserve"> '국내거점 단가'</t>
    </r>
    <phoneticPr fontId="2" type="noConversion"/>
  </si>
  <si>
    <t>서울 강서구 화곡로 416 더스카이밸리5차 지하1층 103호, 105호</t>
    <phoneticPr fontId="2" type="noConversion"/>
  </si>
  <si>
    <t>총 면적 :150
제공가능 면적 : 120</t>
    <phoneticPr fontId="2" type="noConversion"/>
  </si>
  <si>
    <t>총 면적 : 2000
제공가능 면적 : 800</t>
    <phoneticPr fontId="2" type="noConversion"/>
  </si>
  <si>
    <t>H3 네트웍스</t>
    <phoneticPr fontId="2" type="noConversion"/>
  </si>
  <si>
    <t>당일 픽업(거리에 따라 변동 가능)</t>
    <phoneticPr fontId="14" type="noConversion"/>
  </si>
  <si>
    <t>부산
(강서)</t>
    <phoneticPr fontId="2" type="noConversion"/>
  </si>
  <si>
    <t>서울 마포구 구룡길 36 KSE물류센터</t>
    <phoneticPr fontId="2" type="noConversion"/>
  </si>
  <si>
    <t>총 면적 : 4,500
제공가능 면적 : 1,500</t>
    <phoneticPr fontId="2" type="noConversion"/>
  </si>
  <si>
    <t>부산시 강서구 유통단지1로 97번길 33</t>
    <phoneticPr fontId="2" type="noConversion"/>
  </si>
  <si>
    <t>총 면적 : 1,040
제공가능 면적 : 400</t>
    <phoneticPr fontId="2" type="noConversion"/>
  </si>
  <si>
    <t>900원(기본)+추가5원</t>
    <phoneticPr fontId="2" type="noConversion"/>
  </si>
  <si>
    <t>구분</t>
    <phoneticPr fontId="2" type="noConversion"/>
  </si>
  <si>
    <t>양천구</t>
    <phoneticPr fontId="2" type="noConversion"/>
  </si>
  <si>
    <t>구로구</t>
    <phoneticPr fontId="2" type="noConversion"/>
  </si>
  <si>
    <t>영등포구</t>
    <phoneticPr fontId="2" type="noConversion"/>
  </si>
  <si>
    <t>금천구</t>
    <phoneticPr fontId="2" type="noConversion"/>
  </si>
  <si>
    <t>동작구</t>
    <phoneticPr fontId="2" type="noConversion"/>
  </si>
  <si>
    <t>서대문구</t>
    <phoneticPr fontId="2" type="noConversion"/>
  </si>
  <si>
    <t>은평구/광명</t>
    <phoneticPr fontId="2" type="noConversion"/>
  </si>
  <si>
    <t>성동구</t>
    <phoneticPr fontId="2" type="noConversion"/>
  </si>
  <si>
    <t>공항동</t>
    <phoneticPr fontId="2" type="noConversion"/>
  </si>
  <si>
    <t>신월동</t>
    <phoneticPr fontId="2" type="noConversion"/>
  </si>
  <si>
    <t>고척동</t>
    <phoneticPr fontId="2" type="noConversion"/>
  </si>
  <si>
    <t>당산동</t>
    <phoneticPr fontId="2" type="noConversion"/>
  </si>
  <si>
    <t>가산동/독산동</t>
    <phoneticPr fontId="2" type="noConversion"/>
  </si>
  <si>
    <t>노량진/대방동</t>
    <phoneticPr fontId="2" type="noConversion"/>
  </si>
  <si>
    <t>아현동/연희동</t>
    <phoneticPr fontId="2" type="noConversion"/>
  </si>
  <si>
    <t>구파발/불광동</t>
    <phoneticPr fontId="2" type="noConversion"/>
  </si>
  <si>
    <t>신사동/압구중</t>
    <phoneticPr fontId="2" type="noConversion"/>
  </si>
  <si>
    <t>옥수동</t>
    <phoneticPr fontId="2" type="noConversion"/>
  </si>
  <si>
    <t>가양동</t>
    <phoneticPr fontId="2" type="noConversion"/>
  </si>
  <si>
    <t>신정동</t>
    <phoneticPr fontId="2" type="noConversion"/>
  </si>
  <si>
    <t>오류동</t>
    <phoneticPr fontId="2" type="noConversion"/>
  </si>
  <si>
    <t>영등포동</t>
    <phoneticPr fontId="2" type="noConversion"/>
  </si>
  <si>
    <t>관악구</t>
    <phoneticPr fontId="2" type="noConversion"/>
  </si>
  <si>
    <t>동작동/상도동</t>
    <phoneticPr fontId="2" type="noConversion"/>
  </si>
  <si>
    <t>홍제동/홍은동</t>
    <phoneticPr fontId="2" type="noConversion"/>
  </si>
  <si>
    <t>역촌/대조/응암</t>
    <phoneticPr fontId="2" type="noConversion"/>
  </si>
  <si>
    <t>논현동/삼성동</t>
    <phoneticPr fontId="2" type="noConversion"/>
  </si>
  <si>
    <t>왕십리</t>
    <phoneticPr fontId="2" type="noConversion"/>
  </si>
  <si>
    <t>염창동</t>
    <phoneticPr fontId="2" type="noConversion"/>
  </si>
  <si>
    <t>목동</t>
    <phoneticPr fontId="2" type="noConversion"/>
  </si>
  <si>
    <t>개봉동</t>
    <phoneticPr fontId="2" type="noConversion"/>
  </si>
  <si>
    <t>문래동</t>
    <phoneticPr fontId="2" type="noConversion"/>
  </si>
  <si>
    <t>신림동/봉천동</t>
    <phoneticPr fontId="2" type="noConversion"/>
  </si>
  <si>
    <t>마포구</t>
    <phoneticPr fontId="2" type="noConversion"/>
  </si>
  <si>
    <t>남가좌동</t>
    <phoneticPr fontId="2" type="noConversion"/>
  </si>
  <si>
    <t>종로구</t>
    <phoneticPr fontId="2" type="noConversion"/>
  </si>
  <si>
    <t>서초구</t>
    <phoneticPr fontId="2" type="noConversion"/>
  </si>
  <si>
    <t>성수동</t>
    <phoneticPr fontId="2" type="noConversion"/>
  </si>
  <si>
    <t>등촌동</t>
    <phoneticPr fontId="2" type="noConversion"/>
  </si>
  <si>
    <t>신도림동</t>
    <phoneticPr fontId="2" type="noConversion"/>
  </si>
  <si>
    <t>신길동</t>
    <phoneticPr fontId="2" type="noConversion"/>
  </si>
  <si>
    <t>남현동</t>
    <phoneticPr fontId="2" type="noConversion"/>
  </si>
  <si>
    <t>공덕동/동교동</t>
    <phoneticPr fontId="2" type="noConversion"/>
  </si>
  <si>
    <t>현저동</t>
    <phoneticPr fontId="2" type="noConversion"/>
  </si>
  <si>
    <t>계동/안국/인사</t>
    <phoneticPr fontId="2" type="noConversion"/>
  </si>
  <si>
    <t>잠원동/방배동</t>
    <phoneticPr fontId="2" type="noConversion"/>
  </si>
  <si>
    <t>마장동</t>
    <phoneticPr fontId="2" type="noConversion"/>
  </si>
  <si>
    <t>화곡동</t>
    <phoneticPr fontId="2" type="noConversion"/>
  </si>
  <si>
    <t>양평동</t>
    <phoneticPr fontId="2" type="noConversion"/>
  </si>
  <si>
    <t>시흥</t>
    <phoneticPr fontId="2" type="noConversion"/>
  </si>
  <si>
    <t>서교동/합정동</t>
    <phoneticPr fontId="2" type="noConversion"/>
  </si>
  <si>
    <t>명륜/사직/혜화</t>
    <phoneticPr fontId="2" type="noConversion"/>
  </si>
  <si>
    <t>서초동/양재동</t>
    <phoneticPr fontId="2" type="noConversion"/>
  </si>
  <si>
    <t xml:space="preserve">  </t>
    <phoneticPr fontId="2" type="noConversion"/>
  </si>
  <si>
    <t>성산동</t>
    <phoneticPr fontId="2" type="noConversion"/>
  </si>
  <si>
    <t>중구</t>
    <phoneticPr fontId="2" type="noConversion"/>
  </si>
  <si>
    <t>내곡동</t>
    <phoneticPr fontId="2" type="noConversion"/>
  </si>
  <si>
    <t>동대문구</t>
    <phoneticPr fontId="2" type="noConversion"/>
  </si>
  <si>
    <t>강북구</t>
    <phoneticPr fontId="2" type="noConversion"/>
  </si>
  <si>
    <t>성북구</t>
    <phoneticPr fontId="2" type="noConversion"/>
  </si>
  <si>
    <t>강동구</t>
    <phoneticPr fontId="2" type="noConversion"/>
  </si>
  <si>
    <t>광진/노원/도봉</t>
    <phoneticPr fontId="2" type="noConversion"/>
  </si>
  <si>
    <t>연안부두</t>
    <phoneticPr fontId="2" type="noConversion"/>
  </si>
  <si>
    <t>군포시</t>
    <phoneticPr fontId="2" type="noConversion"/>
  </si>
  <si>
    <t>안양시</t>
    <phoneticPr fontId="2" type="noConversion"/>
  </si>
  <si>
    <t>고양시</t>
    <phoneticPr fontId="2" type="noConversion"/>
  </si>
  <si>
    <t>봉일천</t>
    <phoneticPr fontId="2" type="noConversion"/>
  </si>
  <si>
    <t>이문동/청량리</t>
    <phoneticPr fontId="2" type="noConversion"/>
  </si>
  <si>
    <t>미아동</t>
    <phoneticPr fontId="2" type="noConversion"/>
  </si>
  <si>
    <t>길음동/돈암동</t>
    <phoneticPr fontId="2" type="noConversion"/>
  </si>
  <si>
    <t>길동/문촌동</t>
    <phoneticPr fontId="2" type="noConversion"/>
  </si>
  <si>
    <t>광장/구의/자양</t>
    <phoneticPr fontId="2" type="noConversion"/>
  </si>
  <si>
    <t>남동공단/송도</t>
    <phoneticPr fontId="2" type="noConversion"/>
  </si>
  <si>
    <t>의왕시</t>
    <phoneticPr fontId="2" type="noConversion"/>
  </si>
  <si>
    <t>과천시</t>
    <phoneticPr fontId="2" type="noConversion"/>
  </si>
  <si>
    <t>광명시</t>
    <phoneticPr fontId="2" type="noConversion"/>
  </si>
  <si>
    <t>의정부</t>
    <phoneticPr fontId="2" type="noConversion"/>
  </si>
  <si>
    <t>용두동/답십리</t>
    <phoneticPr fontId="2" type="noConversion"/>
  </si>
  <si>
    <t>수유리</t>
    <phoneticPr fontId="2" type="noConversion"/>
  </si>
  <si>
    <t>석관동/종암동</t>
    <phoneticPr fontId="2" type="noConversion"/>
  </si>
  <si>
    <t>명일동/암사동</t>
    <phoneticPr fontId="2" type="noConversion"/>
  </si>
  <si>
    <t>중곡/공릉/상계</t>
    <phoneticPr fontId="2" type="noConversion"/>
  </si>
  <si>
    <t>분당/성남/판교</t>
    <phoneticPr fontId="2" type="noConversion"/>
  </si>
  <si>
    <t>김포통진/하성</t>
    <phoneticPr fontId="2" type="noConversion"/>
  </si>
  <si>
    <t>일산/능곡/원당</t>
    <phoneticPr fontId="2" type="noConversion"/>
  </si>
  <si>
    <t>김포월곳</t>
    <phoneticPr fontId="2" type="noConversion"/>
  </si>
  <si>
    <t>우이동</t>
    <phoneticPr fontId="2" type="noConversion"/>
  </si>
  <si>
    <t>안암동/성북동</t>
    <phoneticPr fontId="2" type="noConversion"/>
  </si>
  <si>
    <t>천호동</t>
    <phoneticPr fontId="2" type="noConversion"/>
  </si>
  <si>
    <t>중계/하계/방학</t>
    <phoneticPr fontId="2" type="noConversion"/>
  </si>
  <si>
    <t>반월공단</t>
    <phoneticPr fontId="2" type="noConversion"/>
  </si>
  <si>
    <t>김포일부</t>
    <phoneticPr fontId="2" type="noConversion"/>
  </si>
  <si>
    <t xml:space="preserve">경기도 김포시 운양동 1079-6 </t>
    <phoneticPr fontId="2" type="noConversion"/>
  </si>
  <si>
    <t>총 면적 : 1,000
제공가능 면적 : 650</t>
    <phoneticPr fontId="2" type="noConversion"/>
  </si>
  <si>
    <t>경기
(용인)</t>
    <phoneticPr fontId="2" type="noConversion"/>
  </si>
  <si>
    <t>경기도 용인시 처인구 남사읍 천덕산로 466</t>
    <phoneticPr fontId="2" type="noConversion"/>
  </si>
  <si>
    <t>총 면적 : 200
제공가능 면적 : 200</t>
    <phoneticPr fontId="2" type="noConversion"/>
  </si>
  <si>
    <t>가능</t>
    <phoneticPr fontId="2" type="noConversion"/>
  </si>
  <si>
    <t>경기
(안성)</t>
    <phoneticPr fontId="2" type="noConversion"/>
  </si>
  <si>
    <t>경기도 안성시 양성면 돌꽃지길 52</t>
    <phoneticPr fontId="2" type="noConversion"/>
  </si>
  <si>
    <t>총 면적 : 350
제공가능 면적 : 350</t>
    <phoneticPr fontId="2" type="noConversion"/>
  </si>
  <si>
    <t>인천 서구 건지로 100</t>
    <phoneticPr fontId="2" type="noConversion"/>
  </si>
  <si>
    <t>총 면적 : 2,000
제공가능 면적 : 600</t>
    <phoneticPr fontId="2" type="noConversion"/>
  </si>
  <si>
    <t xml:space="preserve"> ~80cm, ~2kg </t>
  </si>
  <si>
    <t>택배
(CJ대한통운)</t>
  </si>
  <si>
    <t xml:space="preserve"> ~100cm, ~5kg </t>
  </si>
  <si>
    <t> ~120cm, ~10kg</t>
  </si>
  <si>
    <t xml:space="preserve"> ~140cm, ~15kg </t>
  </si>
  <si>
    <t xml:space="preserve"> ~160cm, ~20kg </t>
  </si>
  <si>
    <t>~190cm, ~25kg</t>
  </si>
  <si>
    <t xml:space="preserve">별도협의 </t>
  </si>
  <si>
    <t>~220cm, ~25kg</t>
  </si>
  <si>
    <t>인천
(서구)</t>
    <phoneticPr fontId="2" type="noConversion"/>
  </si>
  <si>
    <t>총 면적 : 270
제공가능 면적 : 150</t>
    <phoneticPr fontId="2" type="noConversion"/>
  </si>
  <si>
    <t>1,000/일 (1 PALLET 기준)</t>
    <phoneticPr fontId="2" type="noConversion"/>
  </si>
  <si>
    <t>1 PCS 기준</t>
  </si>
  <si>
    <t>1 PCS 기준</t>
    <phoneticPr fontId="2" type="noConversion"/>
  </si>
  <si>
    <t>100KG</t>
    <phoneticPr fontId="2" type="noConversion"/>
  </si>
  <si>
    <t>500KG</t>
    <phoneticPr fontId="2" type="noConversion"/>
  </si>
  <si>
    <t>방화,공항,등촌,가양</t>
    <phoneticPr fontId="2" type="noConversion"/>
  </si>
  <si>
    <t>김포,구로,마포,합정,신월,부천</t>
    <phoneticPr fontId="2" type="noConversion"/>
  </si>
  <si>
    <t>서대문,용산,광명.안산</t>
    <phoneticPr fontId="2" type="noConversion"/>
  </si>
  <si>
    <t>시흥,일산,영등포,문래</t>
    <phoneticPr fontId="2" type="noConversion"/>
  </si>
  <si>
    <t>강남,역삼,양재,동대문,안양,군포</t>
    <phoneticPr fontId="2" type="noConversion"/>
  </si>
  <si>
    <t>종로,을지로,은평,신림,통진,성수</t>
    <phoneticPr fontId="2" type="noConversion"/>
  </si>
  <si>
    <t>송파.잠실.천호.면목.성남.수원</t>
    <phoneticPr fontId="2" type="noConversion"/>
  </si>
  <si>
    <t>의정부,수유,상계,태능.파주,분당</t>
    <phoneticPr fontId="2" type="noConversion"/>
  </si>
  <si>
    <t>하남,구리,양주,남양주,문산</t>
    <phoneticPr fontId="2" type="noConversion"/>
  </si>
  <si>
    <t>용인,동두천,포천,오산</t>
    <phoneticPr fontId="2" type="noConversion"/>
  </si>
  <si>
    <t>화성,광주,강화</t>
    <phoneticPr fontId="2" type="noConversion"/>
  </si>
  <si>
    <t>송탄.평택,이천,곤지암</t>
    <phoneticPr fontId="2" type="noConversion"/>
  </si>
  <si>
    <t>천안,입장.장호원,안성,일죽</t>
    <phoneticPr fontId="2" type="noConversion"/>
  </si>
  <si>
    <t>음성,진천,증평.아산,여주</t>
    <phoneticPr fontId="2" type="noConversion"/>
  </si>
  <si>
    <t>청주,조치원,문막,오창</t>
    <phoneticPr fontId="2" type="noConversion"/>
  </si>
  <si>
    <t>양평.가평.원주,당진,세종</t>
    <phoneticPr fontId="2" type="noConversion"/>
  </si>
  <si>
    <t>대전,신탄진,공주,청원.춘천,서산</t>
    <phoneticPr fontId="2" type="noConversion"/>
  </si>
  <si>
    <t>인천 서구 북항단지로 101번길 10</t>
    <phoneticPr fontId="2" type="noConversion"/>
  </si>
  <si>
    <t>총 면적 : 700
제공가능 면적 : 300</t>
    <phoneticPr fontId="2" type="noConversion"/>
  </si>
  <si>
    <t>1,000/일 (1 PALLET 기준)</t>
    <phoneticPr fontId="2" type="noConversion"/>
  </si>
  <si>
    <t>1,200/일 (1 PALLET 기준)</t>
    <phoneticPr fontId="2" type="noConversion"/>
  </si>
  <si>
    <t>1,300/일 (1 PALLET 기준)</t>
    <phoneticPr fontId="2" type="noConversion"/>
  </si>
  <si>
    <t>인천 연수구 송도동 300-63
인천글로벌풀필먼트센터</t>
    <phoneticPr fontId="2" type="noConversion"/>
  </si>
  <si>
    <t>총 면적 : 3400
제공가능 면적 : 500</t>
    <phoneticPr fontId="2" type="noConversion"/>
  </si>
  <si>
    <t>경기 김포시 양촌읍 황금로 324번길 28</t>
    <phoneticPr fontId="2" type="noConversion"/>
  </si>
  <si>
    <t>총 면적 : 800
제공가능 면적 : 300</t>
    <phoneticPr fontId="2" type="noConversion"/>
  </si>
  <si>
    <t>에이씨아이월드</t>
    <phoneticPr fontId="2" type="noConversion"/>
  </si>
  <si>
    <t xml:space="preserve">인천광역시 서구 백범로 </t>
    <phoneticPr fontId="2" type="noConversion"/>
  </si>
  <si>
    <t>1 SKU</t>
    <phoneticPr fontId="2" type="noConversion"/>
  </si>
  <si>
    <t xml:space="preserve">1 ORDER 기준 SKU 3개까지 </t>
    <phoneticPr fontId="2" type="noConversion"/>
  </si>
  <si>
    <t>15,000원(VAT별도) 또는
인보이스 금액 0.015% 등</t>
    <phoneticPr fontId="2" type="noConversion"/>
  </si>
  <si>
    <t>에이씨아이월드</t>
    <phoneticPr fontId="2" type="noConversion"/>
  </si>
  <si>
    <t>서울 중심지역 무료픽업 서비스(50건 이상)</t>
    <phoneticPr fontId="2" type="noConversion"/>
  </si>
  <si>
    <t>5KG</t>
    <phoneticPr fontId="2" type="noConversion"/>
  </si>
  <si>
    <t>3000원</t>
    <phoneticPr fontId="2" type="noConversion"/>
  </si>
  <si>
    <t>아웃박스 기준 5KG 전국 CJ택배 픽업서비스제공</t>
    <phoneticPr fontId="2" type="noConversion"/>
  </si>
  <si>
    <t>10KG</t>
    <phoneticPr fontId="2" type="noConversion"/>
  </si>
  <si>
    <t>3500원</t>
    <phoneticPr fontId="2" type="noConversion"/>
  </si>
  <si>
    <t>아웃박스 기준 10KG 전국 CJ택배 픽업서비스제공</t>
    <phoneticPr fontId="2" type="noConversion"/>
  </si>
  <si>
    <t>20KG</t>
    <phoneticPr fontId="2" type="noConversion"/>
  </si>
  <si>
    <t>5500원</t>
    <phoneticPr fontId="2" type="noConversion"/>
  </si>
  <si>
    <t>1 PARCEL 기준(상품 하차, 검수 적치 등 포함)</t>
    <phoneticPr fontId="2" type="noConversion"/>
  </si>
  <si>
    <t>1 PARCEL 기준 (3개 SKU까지, 4개부터 +100원)</t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</si>
  <si>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1 </t>
    </r>
    <r>
      <rPr>
        <sz val="12"/>
        <color theme="1"/>
        <rFont val="맑은 고딕"/>
        <family val="3"/>
        <charset val="129"/>
        <scheme val="minor"/>
      </rPr>
      <t>톤</t>
    </r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</si>
  <si>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2.5 </t>
    </r>
    <r>
      <rPr>
        <sz val="12"/>
        <color theme="1"/>
        <rFont val="맑은 고딕"/>
        <family val="3"/>
        <charset val="129"/>
        <scheme val="minor"/>
      </rPr>
      <t>톤</t>
    </r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</si>
  <si>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5 </t>
    </r>
    <r>
      <rPr>
        <sz val="12"/>
        <color theme="1"/>
        <rFont val="맑은 고딕"/>
        <family val="3"/>
        <charset val="129"/>
        <scheme val="minor"/>
      </rPr>
      <t>톤</t>
    </r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</si>
  <si>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11 </t>
    </r>
    <r>
      <rPr>
        <sz val="12"/>
        <color theme="1"/>
        <rFont val="맑은 고딕"/>
        <family val="3"/>
        <charset val="129"/>
        <scheme val="minor"/>
      </rPr>
      <t>톤</t>
    </r>
    <phoneticPr fontId="2" type="noConversion"/>
  </si>
  <si>
    <t>1 지역</t>
    <phoneticPr fontId="2" type="noConversion"/>
  </si>
  <si>
    <t>1-1 지역</t>
    <phoneticPr fontId="2" type="noConversion"/>
  </si>
  <si>
    <t>2 지역</t>
    <phoneticPr fontId="2" type="noConversion"/>
  </si>
  <si>
    <t>2-1 지역</t>
    <phoneticPr fontId="2" type="noConversion"/>
  </si>
  <si>
    <t>2-2 지역</t>
    <phoneticPr fontId="2" type="noConversion"/>
  </si>
  <si>
    <t>3 지역</t>
    <phoneticPr fontId="2" type="noConversion"/>
  </si>
  <si>
    <t>3-1 지역</t>
    <phoneticPr fontId="2" type="noConversion"/>
  </si>
  <si>
    <t>3-2 지역</t>
    <phoneticPr fontId="2" type="noConversion"/>
  </si>
  <si>
    <t>4 지역</t>
    <phoneticPr fontId="2" type="noConversion"/>
  </si>
  <si>
    <t>4-1 지역</t>
    <phoneticPr fontId="2" type="noConversion"/>
  </si>
  <si>
    <t>4-2 지역</t>
    <phoneticPr fontId="2" type="noConversion"/>
  </si>
  <si>
    <t>5 지역</t>
    <phoneticPr fontId="2" type="noConversion"/>
  </si>
  <si>
    <t>5-1 지역</t>
    <phoneticPr fontId="2" type="noConversion"/>
  </si>
  <si>
    <t>5-2 지역</t>
    <phoneticPr fontId="2" type="noConversion"/>
  </si>
  <si>
    <t>5-3 지역</t>
    <phoneticPr fontId="2" type="noConversion"/>
  </si>
  <si>
    <t>6 지역</t>
    <phoneticPr fontId="2" type="noConversion"/>
  </si>
  <si>
    <t>6-1 지역</t>
    <phoneticPr fontId="2" type="noConversion"/>
  </si>
  <si>
    <t>6-2 지역</t>
    <phoneticPr fontId="2" type="noConversion"/>
  </si>
  <si>
    <t>6-3 지역</t>
    <phoneticPr fontId="2" type="noConversion"/>
  </si>
  <si>
    <t>6-4 지역</t>
    <phoneticPr fontId="2" type="noConversion"/>
  </si>
  <si>
    <t>인천
(연수)</t>
    <phoneticPr fontId="2" type="noConversion"/>
  </si>
  <si>
    <r>
      <t xml:space="preserve">1 BOX 기준 (수작업 하차/BOX당 20kg 이하)
※ 처음 </t>
    </r>
    <r>
      <rPr>
        <b/>
        <sz val="12"/>
        <rFont val="맑은 고딕"/>
        <family val="3"/>
        <charset val="129"/>
        <scheme val="major"/>
      </rPr>
      <t>1 BOX 입고시 단가</t>
    </r>
    <r>
      <rPr>
        <sz val="12"/>
        <rFont val="맑은 고딕"/>
        <family val="3"/>
        <charset val="129"/>
        <scheme val="major"/>
      </rPr>
      <t>이며, 건당/개당 단가가 아님</t>
    </r>
    <phoneticPr fontId="2" type="noConversion"/>
  </si>
  <si>
    <t>인천시 서구 북항단지로101번길 10</t>
  </si>
  <si>
    <t>경기 김포시 양촌읍 황금로89번길 145</t>
  </si>
  <si>
    <t>총 면적 : -
제공가능 면적 : -</t>
    <phoneticPr fontId="2" type="noConversion"/>
  </si>
  <si>
    <t>총 면적 : 500
제공가능 면적 :  100</t>
    <phoneticPr fontId="2" type="noConversion"/>
  </si>
  <si>
    <t>총 면적 : 370
제공가능 면적 : 150</t>
    <phoneticPr fontId="2" type="noConversion"/>
  </si>
  <si>
    <t>총 면적 : 5,400
제공가능 면적 : 680</t>
    <phoneticPr fontId="2" type="noConversion"/>
  </si>
  <si>
    <t>불가</t>
    <phoneticPr fontId="2" type="noConversion"/>
  </si>
  <si>
    <t>1 Box 기준 (100개 pcs 미만 기준) 입고분류, 
검수(랜덤검수),LOT라벨부착, 로케이션이동,전산처리 등</t>
    <phoneticPr fontId="2" type="noConversion"/>
  </si>
  <si>
    <t>기본 15,000원
Invoice Value의 0.0012%</t>
  </si>
  <si>
    <t>n/a</t>
  </si>
  <si>
    <t xml:space="preserve">B2C 기준, 1 PCS 1 BOX 기준, 
추가 1 PCS당 110원씩 추가 </t>
    <phoneticPr fontId="2" type="noConversion"/>
  </si>
  <si>
    <t xml:space="preserve">              거점
중량(kg)</t>
    <phoneticPr fontId="2" type="noConversion"/>
  </si>
  <si>
    <t>어크로스비 김포 국제배송센터</t>
    <phoneticPr fontId="2" type="noConversion"/>
  </si>
  <si>
    <t>서울 강서</t>
    <phoneticPr fontId="2" type="noConversion"/>
  </si>
  <si>
    <t>이천, 포천</t>
    <phoneticPr fontId="2" type="noConversion"/>
  </si>
  <si>
    <t>평택, 용인</t>
    <phoneticPr fontId="2" type="noConversion"/>
  </si>
  <si>
    <t>수원, 화성</t>
    <phoneticPr fontId="2" type="noConversion"/>
  </si>
  <si>
    <t>1톤</t>
    <phoneticPr fontId="2" type="noConversion"/>
  </si>
  <si>
    <t xml:space="preserve">윙바디 차량, 
 타 창고 경유없는 독차 진행 </t>
    <phoneticPr fontId="2" type="noConversion"/>
  </si>
  <si>
    <t>2.5톤</t>
    <phoneticPr fontId="2" type="noConversion"/>
  </si>
  <si>
    <r>
      <t xml:space="preserve">2025년 온라인수출 공동물류사업 </t>
    </r>
    <r>
      <rPr>
        <b/>
        <sz val="20"/>
        <color theme="4" tint="-0.499984740745262"/>
        <rFont val="맑은 고딕"/>
        <family val="3"/>
        <charset val="129"/>
        <scheme val="major"/>
      </rPr>
      <t xml:space="preserve"> '수행기관별 연락처'</t>
    </r>
    <phoneticPr fontId="2" type="noConversion"/>
  </si>
  <si>
    <t>★ 모집기간 동안 문의 폭주로 담당자와의 연결이 지연될 수 있으니, 가급적 E-MAIL을 활용하여 문의해주시기 바랍니다.</t>
    <phoneticPr fontId="2" type="noConversion"/>
  </si>
  <si>
    <t>E-Mail</t>
    <phoneticPr fontId="2" type="noConversion"/>
  </si>
  <si>
    <t>연락처</t>
    <phoneticPr fontId="2" type="noConversion"/>
  </si>
  <si>
    <t>H3 네트웍스</t>
  </si>
  <si>
    <t>cs@shipter.kr</t>
  </si>
  <si>
    <t>이메일 문의</t>
    <phoneticPr fontId="2" type="noConversion"/>
  </si>
  <si>
    <t>korea@k-kukjae.co.kr</t>
  </si>
  <si>
    <t>02-3143-5555</t>
  </si>
  <si>
    <t>info@k-kukjae.co.kr</t>
  </si>
  <si>
    <t>ecom@doora.co.kr</t>
  </si>
  <si>
    <t>070-7404-9300</t>
  </si>
  <si>
    <t>(주)린코스</t>
  </si>
  <si>
    <t>sales@rincos.co.kr</t>
  </si>
  <si>
    <t>070-5121-4389</t>
  </si>
  <si>
    <t>삼영물류(주)</t>
  </si>
  <si>
    <t>sm.o@sylogis.co.kr</t>
  </si>
  <si>
    <t>032-812-5885</t>
  </si>
  <si>
    <t>세중해운</t>
  </si>
  <si>
    <t>ecom_sales@sejunggroup.com</t>
  </si>
  <si>
    <t>070-4176-2156</t>
  </si>
  <si>
    <t>주식회사 어크로스비</t>
  </si>
  <si>
    <t>operation@acrossb.net</t>
  </si>
  <si>
    <t>(주)에이씨아이월드</t>
  </si>
  <si>
    <t>ksm@aciexpress.net</t>
  </si>
  <si>
    <t>070-7730-3845</t>
  </si>
  <si>
    <t>주식회사 이투마스</t>
  </si>
  <si>
    <t>sales_k@etomars.com</t>
  </si>
  <si>
    <t>(주)케이더블유인터내셔널</t>
  </si>
  <si>
    <t>ecommercekr@kwinternational.com</t>
  </si>
  <si>
    <t>070-8829-3736</t>
  </si>
  <si>
    <t>(주)한진</t>
  </si>
  <si>
    <t>globaloneclick@hanjin.com</t>
  </si>
  <si>
    <t>이천
(남이천)</t>
    <phoneticPr fontId="2" type="noConversion"/>
  </si>
  <si>
    <t>경기 이천시 모가면 양녕로 44</t>
    <phoneticPr fontId="2" type="noConversion"/>
  </si>
  <si>
    <t>기본 15,000원
Invoice Value의 0.0012%</t>
    <phoneticPr fontId="2" type="noConversion"/>
  </si>
  <si>
    <t>용성종합물류㈜</t>
    <phoneticPr fontId="2" type="noConversion"/>
  </si>
  <si>
    <t xml:space="preserve">총 면적 : 500
제공가능 면적 : 250 </t>
  </si>
  <si>
    <t xml:space="preserve">총 면적 : 1000
제공가능 면적 : 500 </t>
  </si>
  <si>
    <t>인천 서구 갑문1로 20 3층</t>
    <phoneticPr fontId="2" type="noConversion"/>
  </si>
  <si>
    <t>인천 서구 한서로 66-2</t>
    <phoneticPr fontId="2" type="noConversion"/>
  </si>
  <si>
    <t>무료</t>
    <phoneticPr fontId="2" type="noConversion"/>
  </si>
  <si>
    <t>용성종합물류</t>
    <phoneticPr fontId="2" type="noConversion"/>
  </si>
  <si>
    <t>용성종합물류</t>
    <phoneticPr fontId="2" type="noConversion"/>
  </si>
  <si>
    <t>서울</t>
  </si>
  <si>
    <t>서울</t>
    <phoneticPr fontId="2" type="noConversion"/>
  </si>
  <si>
    <t>인천</t>
    <phoneticPr fontId="2" type="noConversion"/>
  </si>
  <si>
    <t xml:space="preserve">단프라 기준 6box 이상 기본 요금
30,000원 </t>
    <phoneticPr fontId="2" type="noConversion"/>
  </si>
  <si>
    <t>EXMATE</t>
    <phoneticPr fontId="2" type="noConversion"/>
  </si>
  <si>
    <t>인천 서구 북항로120번길55
(원창동 청라로지스틱센터)7층 1-3번</t>
    <phoneticPr fontId="2" type="noConversion"/>
  </si>
  <si>
    <t>총 면적 : 1,000
제공가능 면적 : 300</t>
  </si>
  <si>
    <t>1PARCEL 기준
(검수,적치가능. 단, 검수는 외관검사만 가능)</t>
    <phoneticPr fontId="2" type="noConversion"/>
  </si>
  <si>
    <t>1 PARCEL 기준
(피킹, 패킹, 중량검수, 라벨링 가능.
단, 포장재/부자재 비용별도)</t>
    <phoneticPr fontId="2" type="noConversion"/>
  </si>
  <si>
    <t>인천광역시 서구 원창동 393-50 bomi센터 9층</t>
    <phoneticPr fontId="2" type="noConversion"/>
  </si>
  <si>
    <t>총 면적 : 1,600
제공가능 면적 : 700</t>
  </si>
  <si>
    <t xml:space="preserve">인천 서구 오류동 157-8 </t>
    <phoneticPr fontId="2" type="noConversion"/>
  </si>
  <si>
    <t>총 면적 : 3000평
제공가능 면적 : 1000평</t>
  </si>
  <si>
    <t>7.5元</t>
    <phoneticPr fontId="2" type="noConversion"/>
  </si>
  <si>
    <t xml:space="preserve">PCS / SKU  기준 </t>
  </si>
  <si>
    <t>6元</t>
    <phoneticPr fontId="2" type="noConversion"/>
  </si>
  <si>
    <t>2元</t>
    <phoneticPr fontId="2" type="noConversion"/>
  </si>
  <si>
    <t>차이냐오</t>
  </si>
  <si>
    <t>큐브플랫폼</t>
    <phoneticPr fontId="2" type="noConversion"/>
  </si>
  <si>
    <t>인천시 갑문3로 34 스카이박스2, 3층</t>
    <phoneticPr fontId="2" type="noConversion"/>
  </si>
  <si>
    <t xml:space="preserve">총 면적 : 600평
제공가능 면적 : 400평 </t>
  </si>
  <si>
    <t xml:space="preserve">SKU  기준 </t>
  </si>
  <si>
    <t>1건당 1만원
물품가액의 0.01%</t>
  </si>
  <si>
    <t>차이냐오써플라이체인코리아㈜</t>
    <phoneticPr fontId="2" type="noConversion"/>
  </si>
  <si>
    <t>큐브플랫폼 주식회사</t>
    <phoneticPr fontId="2" type="noConversion"/>
  </si>
  <si>
    <t>이엑스메이트 주식회사</t>
    <phoneticPr fontId="2" type="noConversion"/>
  </si>
  <si>
    <t>(주)EXMATE</t>
    <phoneticPr fontId="2" type="noConversion"/>
  </si>
  <si>
    <t xml:space="preserve">               거점
박스수(box)</t>
    <phoneticPr fontId="2" type="noConversion"/>
  </si>
  <si>
    <t>수도권</t>
    <phoneticPr fontId="2" type="noConversion"/>
  </si>
  <si>
    <t>충청</t>
    <phoneticPr fontId="2" type="noConversion"/>
  </si>
  <si>
    <t>강원</t>
    <phoneticPr fontId="2" type="noConversion"/>
  </si>
  <si>
    <t>전라</t>
    <phoneticPr fontId="2" type="noConversion"/>
  </si>
  <si>
    <t>경상</t>
    <phoneticPr fontId="2" type="noConversion"/>
  </si>
  <si>
    <t>세변의 합 160cm 이하
30kg 제한, 
20kg초과시 5kg당
4,000원 추가
PLT 1100*1100*1500mm 기준
1PLT당 100,000원</t>
    <phoneticPr fontId="2" type="noConversion"/>
  </si>
  <si>
    <t>(주)차이냐오</t>
    <phoneticPr fontId="2" type="noConversion"/>
  </si>
  <si>
    <t>(단위 : 인민폐 元)</t>
    <phoneticPr fontId="2" type="noConversion"/>
  </si>
  <si>
    <t xml:space="preserve">(VAT: 포함)    </t>
    <phoneticPr fontId="2" type="noConversion"/>
  </si>
  <si>
    <t xml:space="preserve">               거점
팔레트(PLT/개)</t>
    <phoneticPr fontId="2" type="noConversion"/>
  </si>
  <si>
    <t>경기도</t>
  </si>
  <si>
    <t>경기도 광명</t>
  </si>
  <si>
    <t>경기도 파주</t>
  </si>
  <si>
    <t>1~2</t>
    <phoneticPr fontId="2" type="noConversion"/>
  </si>
  <si>
    <t>1. PALLET 규격: 1100mm*1100mm*1600mm
2. 완포장형태 픽업
3. 1ton 트럭 배차</t>
    <phoneticPr fontId="2" type="noConversion"/>
  </si>
  <si>
    <t>3~4</t>
    <phoneticPr fontId="2" type="noConversion"/>
  </si>
  <si>
    <t>1. PALLET 단위(갯수: 1~10, 
규격:1100mm*1100mm*1600mm)
2. 완포장형태 픽업
3. 3.5ton 트럭 배차</t>
    <phoneticPr fontId="2" type="noConversion"/>
  </si>
  <si>
    <t>5~10</t>
    <phoneticPr fontId="2" type="noConversion"/>
  </si>
  <si>
    <t>1. PALLET 단위(갯수: 1~10, 
규격:1100mm*1100mm*1600mm)
2. 완포장형태 픽업
3. 5ton 트럭 배차</t>
    <phoneticPr fontId="2" type="noConversion"/>
  </si>
  <si>
    <t>(주)큐브플랫폼</t>
    <phoneticPr fontId="2" type="noConversion"/>
  </si>
  <si>
    <t>(단위 : 천 원)</t>
    <phoneticPr fontId="2" type="noConversion"/>
  </si>
  <si>
    <t>서  울</t>
  </si>
  <si>
    <t>인 천 지 역</t>
  </si>
  <si>
    <t>지역</t>
  </si>
  <si>
    <t>1톤</t>
  </si>
  <si>
    <t>2.5톤</t>
  </si>
  <si>
    <t>5톤</t>
  </si>
  <si>
    <t>11톤</t>
  </si>
  <si>
    <t>1톤냉탑</t>
  </si>
  <si>
    <t>2.5톤냉탑</t>
  </si>
  <si>
    <t>5톤냉탑</t>
  </si>
  <si>
    <t>11톤냉탑</t>
  </si>
  <si>
    <t>강남구</t>
  </si>
  <si>
    <t>강화군</t>
  </si>
  <si>
    <t>강동구</t>
  </si>
  <si>
    <t>계양구</t>
  </si>
  <si>
    <t>강북구</t>
  </si>
  <si>
    <t>미추홀</t>
  </si>
  <si>
    <t>강서구</t>
  </si>
  <si>
    <t>남동구</t>
  </si>
  <si>
    <t>관악구</t>
  </si>
  <si>
    <t>동구</t>
  </si>
  <si>
    <t>광진구</t>
  </si>
  <si>
    <t>부평구</t>
  </si>
  <si>
    <t>구로구</t>
  </si>
  <si>
    <t>서구</t>
  </si>
  <si>
    <t>금천구</t>
  </si>
  <si>
    <t>연수구</t>
  </si>
  <si>
    <t>노원구</t>
  </si>
  <si>
    <t>영종도</t>
  </si>
  <si>
    <t>도봉구</t>
  </si>
  <si>
    <t>중구</t>
  </si>
  <si>
    <t>동대문</t>
  </si>
  <si>
    <t>동작구</t>
  </si>
  <si>
    <t>마포구</t>
  </si>
  <si>
    <t>서대문</t>
  </si>
  <si>
    <t>서초구</t>
  </si>
  <si>
    <t>성동구</t>
  </si>
  <si>
    <t>성북구</t>
  </si>
  <si>
    <t>송파구</t>
  </si>
  <si>
    <t>양천구</t>
  </si>
  <si>
    <t>영등포</t>
  </si>
  <si>
    <t>용산구</t>
  </si>
  <si>
    <t>은평구</t>
  </si>
  <si>
    <t>종로구</t>
  </si>
  <si>
    <t>중랑구</t>
  </si>
  <si>
    <t>가평</t>
  </si>
  <si>
    <t>과천</t>
  </si>
  <si>
    <t>광명</t>
  </si>
  <si>
    <t>경광주</t>
  </si>
  <si>
    <t>구리</t>
  </si>
  <si>
    <t>군포</t>
  </si>
  <si>
    <t>김포</t>
  </si>
  <si>
    <t>남양주</t>
  </si>
  <si>
    <t xml:space="preserve">부천 </t>
  </si>
  <si>
    <t>성남</t>
  </si>
  <si>
    <t>수원</t>
  </si>
  <si>
    <t>시흥</t>
  </si>
  <si>
    <t>안산</t>
  </si>
  <si>
    <t>안성</t>
  </si>
  <si>
    <t>안양</t>
  </si>
  <si>
    <t>양주</t>
  </si>
  <si>
    <t>양평</t>
  </si>
  <si>
    <t>여주</t>
  </si>
  <si>
    <t>연천</t>
  </si>
  <si>
    <t>오산</t>
  </si>
  <si>
    <t>용인</t>
  </si>
  <si>
    <t>의왕</t>
  </si>
  <si>
    <t>의정부</t>
  </si>
  <si>
    <t>이천</t>
  </si>
  <si>
    <t>일산</t>
  </si>
  <si>
    <t>파주</t>
  </si>
  <si>
    <t>평택</t>
  </si>
  <si>
    <t>포천</t>
  </si>
  <si>
    <t>하남</t>
  </si>
  <si>
    <t>화성</t>
  </si>
  <si>
    <t>충 정 북 도</t>
  </si>
  <si>
    <t>충 정 남 도</t>
  </si>
  <si>
    <t>괴산</t>
  </si>
  <si>
    <t>공주</t>
  </si>
  <si>
    <t>단양</t>
  </si>
  <si>
    <t>논산</t>
  </si>
  <si>
    <t>보은</t>
  </si>
  <si>
    <t>당진</t>
  </si>
  <si>
    <t>음성</t>
  </si>
  <si>
    <t>대전</t>
  </si>
  <si>
    <t>옥천</t>
  </si>
  <si>
    <t>보령</t>
  </si>
  <si>
    <t>영동</t>
  </si>
  <si>
    <t>부여</t>
  </si>
  <si>
    <t>진천</t>
  </si>
  <si>
    <t>서산</t>
  </si>
  <si>
    <t>제천</t>
  </si>
  <si>
    <t>세종</t>
  </si>
  <si>
    <t>증평</t>
  </si>
  <si>
    <t>아산</t>
  </si>
  <si>
    <t>청주</t>
  </si>
  <si>
    <t>홍성</t>
  </si>
  <si>
    <t>충주</t>
  </si>
  <si>
    <t>태안</t>
  </si>
  <si>
    <t>전 라 북 도</t>
  </si>
  <si>
    <t>전 라 남 도</t>
  </si>
  <si>
    <t>고창</t>
  </si>
  <si>
    <t>광양</t>
  </si>
  <si>
    <t>군산</t>
  </si>
  <si>
    <t>광주</t>
  </si>
  <si>
    <t>김제</t>
  </si>
  <si>
    <t>고흥</t>
  </si>
  <si>
    <t>남원</t>
  </si>
  <si>
    <t>남해</t>
  </si>
  <si>
    <t>부안</t>
  </si>
  <si>
    <t>담양</t>
  </si>
  <si>
    <t>순창</t>
  </si>
  <si>
    <t>목포</t>
  </si>
  <si>
    <t>익산</t>
  </si>
  <si>
    <t>신안</t>
  </si>
  <si>
    <t>완주</t>
  </si>
  <si>
    <t>여수</t>
  </si>
  <si>
    <t>장수</t>
  </si>
  <si>
    <t>영암</t>
  </si>
  <si>
    <t>전주</t>
  </si>
  <si>
    <t>완도</t>
  </si>
  <si>
    <t>정읍</t>
  </si>
  <si>
    <t>진도</t>
  </si>
  <si>
    <t>진안</t>
  </si>
  <si>
    <t>해남</t>
  </si>
  <si>
    <t>경 상 북 도</t>
  </si>
  <si>
    <t>경 상 남 도</t>
    <phoneticPr fontId="2" type="noConversion"/>
  </si>
  <si>
    <t>구미</t>
  </si>
  <si>
    <t>거제</t>
  </si>
  <si>
    <t>경산</t>
  </si>
  <si>
    <t>고성</t>
  </si>
  <si>
    <t>경주</t>
  </si>
  <si>
    <t>김해</t>
  </si>
  <si>
    <t>대구</t>
  </si>
  <si>
    <t>부산</t>
  </si>
  <si>
    <t>영덕</t>
  </si>
  <si>
    <t>양산</t>
  </si>
  <si>
    <t>울진</t>
  </si>
  <si>
    <t>울산</t>
  </si>
  <si>
    <t>칠곡</t>
  </si>
  <si>
    <t>진주</t>
  </si>
  <si>
    <t>포항</t>
  </si>
  <si>
    <t>창원</t>
  </si>
  <si>
    <t>강 원 도</t>
  </si>
  <si>
    <t>강릉</t>
  </si>
  <si>
    <t>동해</t>
  </si>
  <si>
    <t>속초</t>
  </si>
  <si>
    <t>삼척</t>
  </si>
  <si>
    <t>양양</t>
  </si>
  <si>
    <t>원주</t>
  </si>
  <si>
    <t>태백</t>
  </si>
  <si>
    <t>홍천</t>
  </si>
  <si>
    <t>횡성</t>
  </si>
  <si>
    <t>* 위 견적서는 각 시,구,군 기준이며 참고용입니다.</t>
    <phoneticPr fontId="2" type="noConversion"/>
  </si>
  <si>
    <t>* 차종옵션(윙,탑,리프트등등)/휴일/상하차 수작업 여부/날씨/상하차 시간 등등에 따라 조정될 수 있습니다.</t>
    <phoneticPr fontId="2" type="noConversion"/>
  </si>
  <si>
    <t>02-728-5870</t>
  </si>
  <si>
    <t>bkkim24@yslogic.co.kr</t>
  </si>
  <si>
    <t>032-563-3701</t>
  </si>
  <si>
    <t>dspark@exmate.net</t>
  </si>
  <si>
    <t>02-2668-5474</t>
  </si>
  <si>
    <t>taejoon.park@cainiao.com</t>
  </si>
  <si>
    <t>-</t>
    <phoneticPr fontId="2" type="noConversion"/>
  </si>
  <si>
    <t>이메일 문의</t>
    <phoneticPr fontId="2" type="noConversion"/>
  </si>
  <si>
    <t>sales@cubeflow.net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</si>
</sst>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_);[Red]\(#,##0\)"/>
    <numFmt numFmtId="177" formatCode="0.0#"/>
    <numFmt numFmtId="178" formatCode="0.0_ "/>
    <numFmt numFmtId="179" formatCode="&quot;₩&quot;#,##0_);[Red]\(&quot;₩&quot;#,##0\)"/>
    <numFmt numFmtId="180" formatCode="General&quot;km미만&quot;"/>
    <numFmt numFmtId="181" formatCode="#,##0_ "/>
    <numFmt numFmtId="182" formatCode="0.0"/>
  </numFmts>
  <fonts count="3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고딕"/>
      <family val="3"/>
      <charset val="129"/>
    </font>
    <font>
      <sz val="10"/>
      <name val="Arial"/>
      <family val="2"/>
    </font>
    <font>
      <sz val="11"/>
      <color theme="1"/>
      <name val="맑은고딕"/>
      <family val="3"/>
      <charset val="129"/>
    </font>
    <font>
      <sz val="11"/>
      <color theme="1"/>
      <name val="맑은 고딕"/>
      <family val="2"/>
      <scheme val="minor"/>
    </font>
    <font>
      <b/>
      <sz val="1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2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sz val="12"/>
      <name val="맑은 고딕"/>
      <family val="3"/>
      <charset val="129"/>
    </font>
    <font>
      <sz val="12"/>
      <name val="맑은 고딕"/>
      <family val="2"/>
      <charset val="129"/>
    </font>
    <font>
      <sz val="12"/>
      <name val="맑은 고딕"/>
      <family val="2"/>
    </font>
    <font>
      <u/>
      <sz val="11"/>
      <name val="맑은 고딕"/>
      <family val="3"/>
      <charset val="129"/>
      <scheme val="minor"/>
    </font>
    <font>
      <b/>
      <sz val="20"/>
      <color theme="1"/>
      <name val="휴먼고딕"/>
      <family val="3"/>
      <charset val="129"/>
    </font>
    <font>
      <b/>
      <sz val="11"/>
      <name val="맑은 고딕"/>
      <family val="3"/>
      <charset val="129"/>
      <scheme val="minor"/>
    </font>
    <font>
      <i/>
      <sz val="12"/>
      <color theme="4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38" fontId="1" fillId="0" borderId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top"/>
    </xf>
    <xf numFmtId="41" fontId="6" fillId="0" borderId="0" applyFont="0" applyFill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356">
    <xf numFmtId="0" fontId="0" fillId="0" borderId="0" xfId="0">
      <alignment vertical="center"/>
    </xf>
    <xf numFmtId="0" fontId="3" fillId="0" borderId="0" xfId="0" applyFont="1">
      <alignment vertical="center"/>
    </xf>
    <xf numFmtId="41" fontId="5" fillId="0" borderId="0" xfId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1" fontId="8" fillId="0" borderId="0" xfId="1" applyFont="1" applyAlignment="1">
      <alignment horizontal="right"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9" fillId="3" borderId="44" xfId="0" applyNumberFormat="1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/>
    </xf>
    <xf numFmtId="176" fontId="9" fillId="3" borderId="47" xfId="1" applyNumberFormat="1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52" xfId="0" applyFont="1" applyFill="1" applyBorder="1" applyAlignment="1">
      <alignment horizontal="center" vertical="center"/>
    </xf>
    <xf numFmtId="176" fontId="9" fillId="3" borderId="1" xfId="1" applyNumberFormat="1" applyFont="1" applyFill="1" applyBorder="1" applyAlignment="1">
      <alignment horizontal="center" vertical="center" wrapText="1"/>
    </xf>
    <xf numFmtId="176" fontId="9" fillId="3" borderId="9" xfId="0" applyNumberFormat="1" applyFont="1" applyFill="1" applyBorder="1" applyAlignment="1">
      <alignment horizontal="center" vertical="center" wrapText="1"/>
    </xf>
    <xf numFmtId="176" fontId="9" fillId="3" borderId="10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76" fontId="9" fillId="3" borderId="27" xfId="0" applyNumberFormat="1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176" fontId="9" fillId="3" borderId="25" xfId="1" applyNumberFormat="1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176" fontId="9" fillId="3" borderId="38" xfId="1" applyNumberFormat="1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176" fontId="9" fillId="3" borderId="46" xfId="0" applyNumberFormat="1" applyFont="1" applyFill="1" applyBorder="1" applyAlignment="1">
      <alignment horizontal="center" vertical="center" wrapText="1"/>
    </xf>
    <xf numFmtId="176" fontId="9" fillId="3" borderId="39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176" fontId="9" fillId="3" borderId="55" xfId="0" applyNumberFormat="1" applyFont="1" applyFill="1" applyBorder="1" applyAlignment="1">
      <alignment horizontal="center" vertical="center" wrapText="1"/>
    </xf>
    <xf numFmtId="176" fontId="9" fillId="3" borderId="56" xfId="1" applyNumberFormat="1" applyFont="1" applyFill="1" applyBorder="1" applyAlignment="1">
      <alignment horizontal="center" vertical="center" wrapText="1"/>
    </xf>
    <xf numFmtId="0" fontId="9" fillId="3" borderId="66" xfId="0" applyFont="1" applyFill="1" applyBorder="1" applyAlignment="1">
      <alignment horizontal="center" vertical="center" wrapText="1"/>
    </xf>
    <xf numFmtId="176" fontId="9" fillId="3" borderId="61" xfId="1" applyNumberFormat="1" applyFont="1" applyFill="1" applyBorder="1" applyAlignment="1">
      <alignment horizontal="center" vertical="center" wrapText="1"/>
    </xf>
    <xf numFmtId="176" fontId="9" fillId="3" borderId="40" xfId="0" applyNumberFormat="1" applyFont="1" applyFill="1" applyBorder="1" applyAlignment="1">
      <alignment horizontal="center" vertical="center" wrapText="1"/>
    </xf>
    <xf numFmtId="176" fontId="9" fillId="3" borderId="62" xfId="1" applyNumberFormat="1" applyFont="1" applyFill="1" applyBorder="1" applyAlignment="1">
      <alignment horizontal="center" vertical="center" wrapText="1"/>
    </xf>
    <xf numFmtId="176" fontId="9" fillId="3" borderId="4" xfId="0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top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3" borderId="51" xfId="0" applyFont="1" applyFill="1" applyBorder="1" applyAlignment="1">
      <alignment horizontal="center" vertical="center"/>
    </xf>
    <xf numFmtId="176" fontId="9" fillId="3" borderId="16" xfId="1" applyNumberFormat="1" applyFont="1" applyFill="1" applyBorder="1" applyAlignment="1">
      <alignment horizontal="center" vertical="center" wrapText="1"/>
    </xf>
    <xf numFmtId="176" fontId="9" fillId="3" borderId="59" xfId="1" applyNumberFormat="1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176" fontId="9" fillId="3" borderId="42" xfId="0" applyNumberFormat="1" applyFont="1" applyFill="1" applyBorder="1" applyAlignment="1">
      <alignment horizontal="center" vertical="center" wrapText="1"/>
    </xf>
    <xf numFmtId="41" fontId="13" fillId="3" borderId="42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76" fontId="9" fillId="3" borderId="18" xfId="0" applyNumberFormat="1" applyFont="1" applyFill="1" applyBorder="1" applyAlignment="1">
      <alignment horizontal="center" vertical="center" wrapText="1"/>
    </xf>
    <xf numFmtId="176" fontId="9" fillId="3" borderId="21" xfId="1" applyNumberFormat="1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horizontal="center" vertical="center" wrapText="1"/>
    </xf>
    <xf numFmtId="0" fontId="9" fillId="3" borderId="64" xfId="0" applyFont="1" applyFill="1" applyBorder="1" applyAlignment="1">
      <alignment horizontal="center" vertical="center" wrapText="1"/>
    </xf>
    <xf numFmtId="0" fontId="9" fillId="3" borderId="65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176" fontId="9" fillId="3" borderId="54" xfId="1" applyNumberFormat="1" applyFont="1" applyFill="1" applyBorder="1" applyAlignment="1">
      <alignment horizontal="center" vertical="center" wrapText="1"/>
    </xf>
    <xf numFmtId="176" fontId="9" fillId="3" borderId="2" xfId="1" applyNumberFormat="1" applyFont="1" applyFill="1" applyBorder="1" applyAlignment="1">
      <alignment horizontal="center" vertical="center" wrapText="1"/>
    </xf>
    <xf numFmtId="176" fontId="9" fillId="3" borderId="33" xfId="0" applyNumberFormat="1" applyFont="1" applyFill="1" applyBorder="1" applyAlignment="1">
      <alignment horizontal="center" vertical="center" wrapText="1"/>
    </xf>
    <xf numFmtId="176" fontId="9" fillId="3" borderId="22" xfId="1" applyNumberFormat="1" applyFont="1" applyFill="1" applyBorder="1" applyAlignment="1">
      <alignment horizontal="center" vertical="center" wrapText="1"/>
    </xf>
    <xf numFmtId="176" fontId="9" fillId="3" borderId="28" xfId="0" applyNumberFormat="1" applyFont="1" applyFill="1" applyBorder="1" applyAlignment="1">
      <alignment horizontal="center" vertical="center" wrapText="1"/>
    </xf>
    <xf numFmtId="176" fontId="9" fillId="3" borderId="63" xfId="0" applyNumberFormat="1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8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177" fontId="21" fillId="0" borderId="1" xfId="2" applyNumberFormat="1" applyFont="1" applyBorder="1" applyAlignment="1">
      <alignment horizontal="center" vertical="center"/>
    </xf>
    <xf numFmtId="41" fontId="15" fillId="0" borderId="1" xfId="1" applyFont="1" applyBorder="1" applyAlignment="1">
      <alignment horizontal="center" vertical="center"/>
    </xf>
    <xf numFmtId="41" fontId="21" fillId="5" borderId="1" xfId="17" applyFont="1" applyFill="1" applyBorder="1" applyAlignment="1">
      <alignment horizontal="center" vertical="center"/>
    </xf>
    <xf numFmtId="41" fontId="15" fillId="0" borderId="1" xfId="17" applyFont="1" applyBorder="1" applyAlignment="1">
      <alignment horizontal="center" vertical="center"/>
    </xf>
    <xf numFmtId="41" fontId="15" fillId="0" borderId="1" xfId="17" applyFont="1" applyFill="1" applyBorder="1">
      <alignment vertical="center"/>
    </xf>
    <xf numFmtId="178" fontId="21" fillId="0" borderId="1" xfId="0" applyNumberFormat="1" applyFont="1" applyBorder="1" applyAlignment="1">
      <alignment horizontal="center" vertical="center"/>
    </xf>
    <xf numFmtId="41" fontId="15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41" fontId="7" fillId="5" borderId="1" xfId="1" applyFont="1" applyFill="1" applyBorder="1" applyAlignment="1">
      <alignment horizontal="center" vertical="center"/>
    </xf>
    <xf numFmtId="177" fontId="7" fillId="0" borderId="1" xfId="2" applyNumberFormat="1" applyFont="1" applyBorder="1" applyAlignment="1">
      <alignment horizontal="center" vertical="center"/>
    </xf>
    <xf numFmtId="41" fontId="9" fillId="0" borderId="1" xfId="1" applyFont="1" applyBorder="1" applyAlignment="1">
      <alignment horizontal="center" vertical="center"/>
    </xf>
    <xf numFmtId="41" fontId="9" fillId="0" borderId="1" xfId="1" applyFont="1" applyFill="1" applyBorder="1" applyAlignment="1">
      <alignment horizontal="left" vertical="center"/>
    </xf>
    <xf numFmtId="41" fontId="9" fillId="0" borderId="1" xfId="1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41" fontId="9" fillId="3" borderId="1" xfId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41" fontId="22" fillId="3" borderId="1" xfId="1" applyFont="1" applyFill="1" applyBorder="1" applyAlignment="1">
      <alignment horizontal="center" vertical="center"/>
    </xf>
    <xf numFmtId="177" fontId="9" fillId="0" borderId="1" xfId="2" applyNumberFormat="1" applyFont="1" applyBorder="1" applyAlignment="1">
      <alignment horizontal="center" vertical="center"/>
    </xf>
    <xf numFmtId="41" fontId="7" fillId="5" borderId="1" xfId="17" applyFont="1" applyFill="1" applyBorder="1" applyAlignment="1">
      <alignment horizontal="center" vertical="center"/>
    </xf>
    <xf numFmtId="41" fontId="9" fillId="0" borderId="1" xfId="17" applyFont="1" applyBorder="1" applyAlignment="1">
      <alignment horizontal="center" vertical="center"/>
    </xf>
    <xf numFmtId="1" fontId="9" fillId="3" borderId="0" xfId="0" applyNumberFormat="1" applyFont="1" applyFill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76" fontId="9" fillId="3" borderId="4" xfId="1" applyNumberFormat="1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41" fontId="25" fillId="6" borderId="1" xfId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76" fontId="9" fillId="3" borderId="7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7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1" fontId="15" fillId="0" borderId="0" xfId="1" applyFont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54" xfId="0" applyFont="1" applyFill="1" applyBorder="1" applyAlignment="1">
      <alignment horizontal="center" vertical="center"/>
    </xf>
    <xf numFmtId="176" fontId="9" fillId="3" borderId="11" xfId="0" applyNumberFormat="1" applyFont="1" applyFill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/>
    </xf>
    <xf numFmtId="41" fontId="22" fillId="0" borderId="1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top" wrapText="1"/>
    </xf>
    <xf numFmtId="41" fontId="27" fillId="0" borderId="0" xfId="0" applyNumberFormat="1" applyFont="1" applyBorder="1">
      <alignment vertical="center"/>
    </xf>
    <xf numFmtId="180" fontId="27" fillId="0" borderId="0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177" fontId="28" fillId="0" borderId="1" xfId="2" applyNumberFormat="1" applyFont="1" applyBorder="1" applyAlignment="1">
      <alignment horizontal="center" vertical="center"/>
    </xf>
    <xf numFmtId="177" fontId="29" fillId="0" borderId="1" xfId="2" applyNumberFormat="1" applyFont="1" applyBorder="1" applyAlignment="1">
      <alignment horizontal="center" vertical="center"/>
    </xf>
    <xf numFmtId="41" fontId="29" fillId="0" borderId="1" xfId="1" applyFont="1" applyFill="1" applyBorder="1">
      <alignment vertical="center"/>
    </xf>
    <xf numFmtId="178" fontId="28" fillId="0" borderId="1" xfId="0" applyNumberFormat="1" applyFont="1" applyBorder="1" applyAlignment="1">
      <alignment horizontal="center" vertical="center"/>
    </xf>
    <xf numFmtId="177" fontId="30" fillId="0" borderId="1" xfId="2" applyNumberFormat="1" applyFont="1" applyBorder="1" applyAlignment="1">
      <alignment horizontal="left" vertical="center"/>
    </xf>
    <xf numFmtId="177" fontId="31" fillId="0" borderId="1" xfId="2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179" fontId="27" fillId="0" borderId="1" xfId="0" applyNumberFormat="1" applyFont="1" applyBorder="1" applyAlignment="1">
      <alignment horizontal="right" vertical="center"/>
    </xf>
    <xf numFmtId="177" fontId="7" fillId="0" borderId="1" xfId="2" applyNumberFormat="1" applyFont="1" applyFill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1" applyNumberFormat="1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 wrapText="1"/>
    </xf>
    <xf numFmtId="176" fontId="9" fillId="3" borderId="48" xfId="1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176" fontId="9" fillId="3" borderId="15" xfId="0" applyNumberFormat="1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176" fontId="9" fillId="3" borderId="5" xfId="0" applyNumberFormat="1" applyFont="1" applyFill="1" applyBorder="1" applyAlignment="1">
      <alignment horizontal="center" vertical="center" wrapText="1"/>
    </xf>
    <xf numFmtId="176" fontId="9" fillId="3" borderId="13" xfId="0" applyNumberFormat="1" applyFont="1" applyFill="1" applyBorder="1" applyAlignment="1">
      <alignment horizontal="center" vertical="center" wrapText="1"/>
    </xf>
    <xf numFmtId="176" fontId="9" fillId="3" borderId="53" xfId="1" applyNumberFormat="1" applyFont="1" applyFill="1" applyBorder="1" applyAlignment="1">
      <alignment horizontal="center" vertical="center" wrapText="1"/>
    </xf>
    <xf numFmtId="176" fontId="9" fillId="3" borderId="32" xfId="1" applyNumberFormat="1" applyFont="1" applyFill="1" applyBorder="1" applyAlignment="1">
      <alignment horizontal="center" vertical="center" wrapText="1"/>
    </xf>
    <xf numFmtId="41" fontId="13" fillId="3" borderId="13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26" fillId="5" borderId="67" xfId="0" applyFont="1" applyFill="1" applyBorder="1" applyAlignment="1">
      <alignment horizontal="left" vertical="center" wrapText="1"/>
    </xf>
    <xf numFmtId="0" fontId="26" fillId="5" borderId="68" xfId="0" applyFont="1" applyFill="1" applyBorder="1" applyAlignment="1">
      <alignment horizontal="left" vertical="center" wrapText="1"/>
    </xf>
    <xf numFmtId="41" fontId="21" fillId="5" borderId="1" xfId="1" applyFont="1" applyFill="1" applyBorder="1" applyAlignment="1">
      <alignment vertical="center"/>
    </xf>
    <xf numFmtId="41" fontId="29" fillId="0" borderId="1" xfId="1" applyFont="1" applyFill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34" fillId="2" borderId="28" xfId="0" applyFont="1" applyFill="1" applyBorder="1" applyAlignment="1">
      <alignment horizontal="center" vertical="center"/>
    </xf>
    <xf numFmtId="0" fontId="34" fillId="2" borderId="27" xfId="0" applyFont="1" applyFill="1" applyBorder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23" fillId="3" borderId="13" xfId="18" applyNumberFormat="1" applyFill="1" applyBorder="1" applyAlignment="1">
      <alignment horizontal="center" vertical="center" wrapText="1"/>
    </xf>
    <xf numFmtId="176" fontId="23" fillId="3" borderId="42" xfId="18" applyNumberFormat="1" applyFill="1" applyBorder="1" applyAlignment="1">
      <alignment horizontal="center" vertical="center" wrapText="1"/>
    </xf>
    <xf numFmtId="0" fontId="36" fillId="0" borderId="0" xfId="0" applyFont="1">
      <alignment vertical="center"/>
    </xf>
    <xf numFmtId="0" fontId="34" fillId="2" borderId="19" xfId="0" applyFont="1" applyFill="1" applyBorder="1" applyAlignment="1">
      <alignment horizontal="center" vertical="center"/>
    </xf>
    <xf numFmtId="0" fontId="21" fillId="0" borderId="10" xfId="7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35" fillId="0" borderId="66" xfId="0" applyFont="1" applyBorder="1" applyAlignment="1">
      <alignment horizontal="center" vertical="center"/>
    </xf>
    <xf numFmtId="0" fontId="15" fillId="0" borderId="64" xfId="0" applyFont="1" applyBorder="1" applyAlignment="1">
      <alignment horizontal="center" vertical="center"/>
    </xf>
    <xf numFmtId="0" fontId="21" fillId="0" borderId="63" xfId="7" applyFont="1" applyBorder="1" applyAlignment="1">
      <alignment horizontal="center" vertical="center"/>
    </xf>
    <xf numFmtId="0" fontId="15" fillId="0" borderId="4" xfId="7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176" fontId="9" fillId="3" borderId="48" xfId="1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176" fontId="23" fillId="3" borderId="5" xfId="18" applyNumberForma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41" fontId="9" fillId="0" borderId="1" xfId="17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9" fillId="3" borderId="27" xfId="0" applyFont="1" applyFill="1" applyBorder="1" applyAlignment="1">
      <alignment vertical="center" wrapText="1"/>
    </xf>
    <xf numFmtId="176" fontId="9" fillId="3" borderId="36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181" fontId="27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3" borderId="15" xfId="0" applyFont="1" applyFill="1" applyBorder="1" applyAlignment="1">
      <alignment vertical="center"/>
    </xf>
    <xf numFmtId="0" fontId="37" fillId="0" borderId="3" xfId="0" applyFont="1" applyBorder="1" applyAlignment="1">
      <alignment horizontal="center" vertical="center" wrapText="1"/>
    </xf>
    <xf numFmtId="181" fontId="27" fillId="0" borderId="3" xfId="0" applyNumberFormat="1" applyFont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/>
    </xf>
    <xf numFmtId="176" fontId="9" fillId="0" borderId="55" xfId="0" applyNumberFormat="1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176" fontId="9" fillId="0" borderId="56" xfId="1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 wrapText="1"/>
    </xf>
    <xf numFmtId="176" fontId="9" fillId="0" borderId="74" xfId="1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vertical="center"/>
    </xf>
    <xf numFmtId="181" fontId="9" fillId="0" borderId="1" xfId="2" quotePrefix="1" applyNumberFormat="1" applyFont="1" applyBorder="1" applyAlignment="1">
      <alignment horizontal="center"/>
    </xf>
    <xf numFmtId="182" fontId="21" fillId="0" borderId="1" xfId="0" applyNumberFormat="1" applyFont="1" applyBorder="1" applyAlignment="1">
      <alignment horizontal="center" vertical="center"/>
    </xf>
    <xf numFmtId="177" fontId="15" fillId="0" borderId="0" xfId="0" applyNumberFormat="1" applyFont="1">
      <alignment vertical="center"/>
    </xf>
    <xf numFmtId="0" fontId="15" fillId="0" borderId="0" xfId="0" applyFont="1" applyAlignment="1">
      <alignment vertical="center"/>
    </xf>
    <xf numFmtId="181" fontId="9" fillId="0" borderId="1" xfId="2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1" fillId="0" borderId="11" xfId="7" applyFont="1" applyBorder="1" applyAlignment="1">
      <alignment horizontal="center" vertical="center"/>
    </xf>
    <xf numFmtId="0" fontId="21" fillId="0" borderId="73" xfId="7" applyFont="1" applyBorder="1" applyAlignment="1">
      <alignment horizontal="center" vertical="center"/>
    </xf>
    <xf numFmtId="0" fontId="15" fillId="0" borderId="8" xfId="7" applyFont="1" applyBorder="1" applyAlignment="1">
      <alignment horizontal="center" vertical="center"/>
    </xf>
    <xf numFmtId="0" fontId="15" fillId="0" borderId="3" xfId="7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176" fontId="32" fillId="3" borderId="5" xfId="18" applyNumberFormat="1" applyFont="1" applyFill="1" applyBorder="1" applyAlignment="1">
      <alignment horizontal="center" vertical="center" wrapText="1"/>
    </xf>
    <xf numFmtId="176" fontId="32" fillId="3" borderId="13" xfId="18" applyNumberFormat="1" applyFont="1" applyFill="1" applyBorder="1" applyAlignment="1">
      <alignment horizontal="center" vertical="center" wrapText="1"/>
    </xf>
    <xf numFmtId="176" fontId="32" fillId="3" borderId="15" xfId="18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176" fontId="9" fillId="3" borderId="53" xfId="1" applyNumberFormat="1" applyFont="1" applyFill="1" applyBorder="1" applyAlignment="1">
      <alignment horizontal="center" vertical="center" wrapText="1"/>
    </xf>
    <xf numFmtId="176" fontId="9" fillId="3" borderId="32" xfId="1" applyNumberFormat="1" applyFont="1" applyFill="1" applyBorder="1" applyAlignment="1">
      <alignment horizontal="center" vertical="center" wrapText="1"/>
    </xf>
    <xf numFmtId="176" fontId="9" fillId="3" borderId="48" xfId="1" applyNumberFormat="1" applyFont="1" applyFill="1" applyBorder="1" applyAlignment="1">
      <alignment horizontal="center" vertical="center" wrapText="1"/>
    </xf>
    <xf numFmtId="41" fontId="13" fillId="3" borderId="5" xfId="1" applyFont="1" applyFill="1" applyBorder="1" applyAlignment="1">
      <alignment horizontal="center" vertical="center" wrapText="1"/>
    </xf>
    <xf numFmtId="41" fontId="13" fillId="3" borderId="13" xfId="1" applyFont="1" applyFill="1" applyBorder="1" applyAlignment="1">
      <alignment horizontal="center" vertical="center" wrapText="1"/>
    </xf>
    <xf numFmtId="41" fontId="13" fillId="3" borderId="15" xfId="1" applyFont="1" applyFill="1" applyBorder="1" applyAlignment="1">
      <alignment horizontal="center" vertical="center" wrapText="1"/>
    </xf>
    <xf numFmtId="176" fontId="9" fillId="3" borderId="5" xfId="0" applyNumberFormat="1" applyFont="1" applyFill="1" applyBorder="1" applyAlignment="1">
      <alignment horizontal="center" vertical="center" wrapText="1"/>
    </xf>
    <xf numFmtId="176" fontId="9" fillId="3" borderId="13" xfId="0" applyNumberFormat="1" applyFont="1" applyFill="1" applyBorder="1" applyAlignment="1">
      <alignment horizontal="center" vertical="center" wrapText="1"/>
    </xf>
    <xf numFmtId="176" fontId="9" fillId="3" borderId="1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76" fontId="23" fillId="3" borderId="5" xfId="18" applyNumberFormat="1" applyFill="1" applyBorder="1" applyAlignment="1">
      <alignment horizontal="center" vertical="center" wrapText="1"/>
    </xf>
    <xf numFmtId="176" fontId="23" fillId="3" borderId="15" xfId="18" applyNumberForma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53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41" fontId="13" fillId="4" borderId="53" xfId="1" applyFont="1" applyFill="1" applyBorder="1" applyAlignment="1">
      <alignment horizontal="center" vertical="center" wrapText="1"/>
    </xf>
    <xf numFmtId="41" fontId="13" fillId="4" borderId="58" xfId="1" applyFont="1" applyFill="1" applyBorder="1" applyAlignment="1">
      <alignment horizontal="center" vertical="center" wrapText="1"/>
    </xf>
    <xf numFmtId="176" fontId="9" fillId="3" borderId="72" xfId="1" applyNumberFormat="1" applyFont="1" applyFill="1" applyBorder="1" applyAlignment="1">
      <alignment horizontal="center" vertical="center" wrapText="1"/>
    </xf>
    <xf numFmtId="176" fontId="9" fillId="3" borderId="57" xfId="1" applyNumberFormat="1" applyFont="1" applyFill="1" applyBorder="1" applyAlignment="1">
      <alignment horizontal="center" vertical="center" wrapText="1"/>
    </xf>
    <xf numFmtId="176" fontId="9" fillId="3" borderId="60" xfId="1" applyNumberFormat="1" applyFont="1" applyFill="1" applyBorder="1" applyAlignment="1">
      <alignment horizontal="center" vertical="center" wrapText="1"/>
    </xf>
    <xf numFmtId="41" fontId="13" fillId="3" borderId="35" xfId="1" applyFont="1" applyFill="1" applyBorder="1" applyAlignment="1">
      <alignment horizontal="center" vertical="center" wrapText="1"/>
    </xf>
    <xf numFmtId="41" fontId="13" fillId="3" borderId="31" xfId="1" applyFont="1" applyFill="1" applyBorder="1" applyAlignment="1">
      <alignment horizontal="center" vertical="center" wrapText="1"/>
    </xf>
    <xf numFmtId="41" fontId="13" fillId="3" borderId="45" xfId="1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2" borderId="52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41" fontId="13" fillId="4" borderId="25" xfId="1" applyFont="1" applyFill="1" applyBorder="1" applyAlignment="1">
      <alignment horizontal="center" vertical="center" wrapText="1"/>
    </xf>
    <xf numFmtId="41" fontId="13" fillId="4" borderId="26" xfId="1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176" fontId="9" fillId="3" borderId="70" xfId="1" applyNumberFormat="1" applyFont="1" applyFill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wrapText="1"/>
    </xf>
    <xf numFmtId="176" fontId="9" fillId="3" borderId="49" xfId="0" applyNumberFormat="1" applyFont="1" applyFill="1" applyBorder="1" applyAlignment="1">
      <alignment horizontal="center" vertical="center" wrapText="1"/>
    </xf>
    <xf numFmtId="176" fontId="32" fillId="3" borderId="49" xfId="18" applyNumberFormat="1" applyFont="1" applyFill="1" applyBorder="1" applyAlignment="1">
      <alignment horizontal="center" vertical="center" wrapText="1"/>
    </xf>
    <xf numFmtId="41" fontId="13" fillId="3" borderId="49" xfId="1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 wrapText="1"/>
    </xf>
    <xf numFmtId="41" fontId="13" fillId="2" borderId="19" xfId="1" applyFont="1" applyFill="1" applyBorder="1" applyAlignment="1">
      <alignment horizontal="center" vertical="center" wrapText="1"/>
    </xf>
    <xf numFmtId="41" fontId="13" fillId="2" borderId="30" xfId="1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25" fillId="6" borderId="67" xfId="0" applyFont="1" applyFill="1" applyBorder="1" applyAlignment="1">
      <alignment horizontal="center" vertical="center" wrapText="1"/>
    </xf>
    <xf numFmtId="0" fontId="25" fillId="6" borderId="68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5" fillId="6" borderId="23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7" fillId="5" borderId="67" xfId="0" applyFont="1" applyFill="1" applyBorder="1" applyAlignment="1">
      <alignment horizontal="center" vertical="center" wrapText="1"/>
    </xf>
    <xf numFmtId="0" fontId="7" fillId="5" borderId="68" xfId="0" applyFont="1" applyFill="1" applyBorder="1" applyAlignment="1">
      <alignment horizontal="center" vertical="center" wrapText="1"/>
    </xf>
    <xf numFmtId="1" fontId="30" fillId="0" borderId="8" xfId="1" applyNumberFormat="1" applyFont="1" applyFill="1" applyBorder="1" applyAlignment="1">
      <alignment horizontal="center" vertical="center" wrapText="1"/>
    </xf>
    <xf numFmtId="1" fontId="30" fillId="0" borderId="13" xfId="1" applyNumberFormat="1" applyFont="1" applyFill="1" applyBorder="1" applyAlignment="1">
      <alignment horizontal="center" vertical="center"/>
    </xf>
    <xf numFmtId="1" fontId="30" fillId="0" borderId="3" xfId="1" applyNumberFormat="1" applyFont="1" applyFill="1" applyBorder="1" applyAlignment="1">
      <alignment horizontal="center" vertical="center"/>
    </xf>
    <xf numFmtId="0" fontId="21" fillId="5" borderId="67" xfId="0" applyFont="1" applyFill="1" applyBorder="1" applyAlignment="1">
      <alignment horizontal="center" vertical="center" wrapText="1"/>
    </xf>
    <xf numFmtId="0" fontId="21" fillId="5" borderId="68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0" fillId="5" borderId="67" xfId="0" applyFont="1" applyFill="1" applyBorder="1" applyAlignment="1">
      <alignment horizontal="center" vertical="center" wrapText="1"/>
    </xf>
    <xf numFmtId="0" fontId="10" fillId="5" borderId="6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41" fontId="21" fillId="5" borderId="2" xfId="17" applyFont="1" applyFill="1" applyBorder="1" applyAlignment="1">
      <alignment horizontal="center" vertical="center"/>
    </xf>
    <xf numFmtId="41" fontId="21" fillId="5" borderId="9" xfId="17" applyFont="1" applyFill="1" applyBorder="1" applyAlignment="1">
      <alignment horizontal="center" vertical="center"/>
    </xf>
    <xf numFmtId="41" fontId="15" fillId="0" borderId="1" xfId="17" applyFont="1" applyFill="1" applyBorder="1" applyAlignment="1">
      <alignment horizontal="center" vertical="center" wrapText="1"/>
    </xf>
    <xf numFmtId="41" fontId="15" fillId="0" borderId="1" xfId="17" applyFont="1" applyFill="1" applyBorder="1" applyAlignment="1">
      <alignment horizontal="center" vertical="center"/>
    </xf>
    <xf numFmtId="41" fontId="15" fillId="0" borderId="2" xfId="17" applyFont="1" applyFill="1" applyBorder="1" applyAlignment="1">
      <alignment horizontal="center" vertical="center" wrapText="1"/>
    </xf>
    <xf numFmtId="41" fontId="15" fillId="0" borderId="9" xfId="17" applyFont="1" applyFill="1" applyBorder="1" applyAlignment="1">
      <alignment horizontal="center" vertical="center" wrapText="1"/>
    </xf>
    <xf numFmtId="41" fontId="15" fillId="0" borderId="9" xfId="17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23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</cellXfs>
  <cellStyles count="19">
    <cellStyle name="style1591246924734" xfId="14"/>
    <cellStyle name="style1591246924844" xfId="8"/>
    <cellStyle name="style1591246924859" xfId="9"/>
    <cellStyle name="style1591246925094" xfId="15"/>
    <cellStyle name="style1591246925125" xfId="16"/>
    <cellStyle name="style1591246925250" xfId="11"/>
    <cellStyle name="style1591246925312" xfId="10"/>
    <cellStyle name="style1591246925719" xfId="12"/>
    <cellStyle name="style1591246925750" xfId="13"/>
    <cellStyle name="쉼표 [0]" xfId="1" builtinId="6"/>
    <cellStyle name="쉼표 [0] 2" xfId="3"/>
    <cellStyle name="쉼표 [0] 2 2" xfId="17"/>
    <cellStyle name="쉼표 [0] 3" xfId="5"/>
    <cellStyle name="표준" xfId="0" builtinId="0"/>
    <cellStyle name="표준 10" xfId="4"/>
    <cellStyle name="표준 2" xfId="2"/>
    <cellStyle name="표준 2 2" xfId="7"/>
    <cellStyle name="표준 8" xfId="6"/>
    <cellStyle name="하이퍼링크" xfId="18" builtinId="8"/>
  </cellStyles>
  <dxfs count="0"/>
  <tableStyles count="0" defaultTableStyle="TableStyleMedium2" defaultPivotStyle="PivotStyleLight16"/>
  <colors>
    <mruColors>
      <color rgb="FFB3DBFF"/>
      <color rgb="FF0000FF"/>
      <color rgb="FFFFCCFF"/>
      <color rgb="FFFFEBFF"/>
      <color rgb="FFFFFFCC"/>
      <color rgb="FF90A1F4"/>
      <color rgb="FF912F59"/>
      <color rgb="FF8BFFBA"/>
      <color rgb="FF0FB164"/>
      <color rgb="FF9CF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2"/>
  <sheetViews>
    <sheetView tabSelected="1" view="pageBreakPreview" zoomScale="85" zoomScaleNormal="85" zoomScaleSheetLayoutView="85" workbookViewId="0">
      <pane xSplit="4" ySplit="6" topLeftCell="E7" activePane="bottomRight" state="frozen"/>
      <selection pane="topRight" activeCell="C1" sqref="C1"/>
      <selection pane="bottomLeft" activeCell="A6" sqref="A6"/>
      <selection pane="bottomRight" activeCell="G18" sqref="G18"/>
    </sheetView>
  </sheetViews>
  <sheetFormatPr defaultRowHeight="16.5"/>
  <cols>
    <col min="1" max="1" width="1.625" customWidth="1"/>
    <col min="2" max="2" width="1.5" customWidth="1"/>
    <col min="4" max="4" width="30.625" customWidth="1"/>
    <col min="5" max="5" width="37.5" bestFit="1" customWidth="1"/>
    <col min="6" max="7" width="20.625" customWidth="1"/>
    <col min="8" max="8" width="1.625" customWidth="1"/>
    <col min="9" max="9" width="26.5" customWidth="1"/>
    <col min="10" max="10" width="16" customWidth="1"/>
    <col min="11" max="11" width="43.25" customWidth="1"/>
  </cols>
  <sheetData>
    <row r="1" spans="3:12" ht="8.25" customHeight="1"/>
    <row r="2" spans="3:12" ht="31.5">
      <c r="C2" s="241" t="s">
        <v>375</v>
      </c>
      <c r="D2" s="241"/>
      <c r="E2" s="241"/>
      <c r="F2" s="241"/>
      <c r="G2" s="241"/>
      <c r="H2" s="186"/>
      <c r="I2" s="186"/>
      <c r="J2" s="186"/>
      <c r="K2" s="186"/>
      <c r="L2" s="186"/>
    </row>
    <row r="3" spans="3:12" ht="9.75" customHeight="1"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3:12">
      <c r="C4" s="193" t="s">
        <v>376</v>
      </c>
    </row>
    <row r="5" spans="3:12" ht="8.25" customHeight="1" thickBot="1"/>
    <row r="6" spans="3:12" ht="25.5" customHeight="1">
      <c r="C6" s="187" t="s">
        <v>5</v>
      </c>
      <c r="D6" s="188" t="s">
        <v>49</v>
      </c>
      <c r="E6" s="188" t="s">
        <v>377</v>
      </c>
      <c r="F6" s="188" t="s">
        <v>378</v>
      </c>
      <c r="G6" s="194" t="s">
        <v>7</v>
      </c>
    </row>
    <row r="7" spans="3:12" ht="25.5" customHeight="1">
      <c r="C7" s="195">
        <v>1</v>
      </c>
      <c r="D7" s="189" t="s">
        <v>379</v>
      </c>
      <c r="E7" s="189" t="s">
        <v>380</v>
      </c>
      <c r="F7" s="190" t="s">
        <v>15</v>
      </c>
      <c r="G7" s="196" t="s">
        <v>381</v>
      </c>
    </row>
    <row r="8" spans="3:12" ht="25.5" customHeight="1">
      <c r="C8" s="242">
        <v>2</v>
      </c>
      <c r="D8" s="244" t="s">
        <v>77</v>
      </c>
      <c r="E8" s="189" t="s">
        <v>382</v>
      </c>
      <c r="F8" s="190" t="s">
        <v>383</v>
      </c>
      <c r="G8" s="197"/>
    </row>
    <row r="9" spans="3:12" ht="25.5" customHeight="1">
      <c r="C9" s="243"/>
      <c r="D9" s="245"/>
      <c r="E9" s="189" t="s">
        <v>384</v>
      </c>
      <c r="F9" s="190" t="s">
        <v>383</v>
      </c>
      <c r="G9" s="197"/>
    </row>
    <row r="10" spans="3:12" ht="25.5" customHeight="1">
      <c r="C10" s="195">
        <v>3</v>
      </c>
      <c r="D10" s="189" t="s">
        <v>30</v>
      </c>
      <c r="E10" s="189" t="s">
        <v>385</v>
      </c>
      <c r="F10" s="190" t="s">
        <v>386</v>
      </c>
      <c r="G10" s="197"/>
    </row>
    <row r="11" spans="3:12" ht="25.5" customHeight="1">
      <c r="C11" s="195">
        <v>4</v>
      </c>
      <c r="D11" s="189" t="s">
        <v>387</v>
      </c>
      <c r="E11" s="189" t="s">
        <v>388</v>
      </c>
      <c r="F11" s="190" t="s">
        <v>389</v>
      </c>
      <c r="G11" s="196"/>
    </row>
    <row r="12" spans="3:12" ht="25.5" customHeight="1">
      <c r="C12" s="195">
        <v>5</v>
      </c>
      <c r="D12" s="189" t="s">
        <v>390</v>
      </c>
      <c r="E12" s="189" t="s">
        <v>391</v>
      </c>
      <c r="F12" s="190" t="s">
        <v>392</v>
      </c>
      <c r="G12" s="196"/>
    </row>
    <row r="13" spans="3:12" ht="25.5" customHeight="1">
      <c r="C13" s="195">
        <v>6</v>
      </c>
      <c r="D13" s="189" t="s">
        <v>393</v>
      </c>
      <c r="E13" s="189" t="s">
        <v>394</v>
      </c>
      <c r="F13" s="190" t="s">
        <v>395</v>
      </c>
      <c r="G13" s="197"/>
    </row>
    <row r="14" spans="3:12" ht="25.5" customHeight="1">
      <c r="C14" s="195">
        <v>7</v>
      </c>
      <c r="D14" s="189" t="s">
        <v>396</v>
      </c>
      <c r="E14" s="189" t="s">
        <v>397</v>
      </c>
      <c r="F14" s="190" t="s">
        <v>15</v>
      </c>
      <c r="G14" s="196" t="s">
        <v>381</v>
      </c>
    </row>
    <row r="15" spans="3:12" ht="25.5" customHeight="1">
      <c r="C15" s="195">
        <v>8</v>
      </c>
      <c r="D15" s="189" t="s">
        <v>398</v>
      </c>
      <c r="E15" s="189" t="s">
        <v>399</v>
      </c>
      <c r="F15" s="190" t="s">
        <v>400</v>
      </c>
      <c r="G15" s="197"/>
    </row>
    <row r="16" spans="3:12" ht="25.5" customHeight="1">
      <c r="C16" s="195">
        <v>9</v>
      </c>
      <c r="D16" s="189" t="s">
        <v>401</v>
      </c>
      <c r="E16" s="189" t="s">
        <v>402</v>
      </c>
      <c r="F16" s="190" t="s">
        <v>15</v>
      </c>
      <c r="G16" s="196" t="s">
        <v>381</v>
      </c>
    </row>
    <row r="17" spans="3:7" ht="25.5" customHeight="1">
      <c r="C17" s="195">
        <v>10</v>
      </c>
      <c r="D17" s="189" t="s">
        <v>403</v>
      </c>
      <c r="E17" s="189" t="s">
        <v>404</v>
      </c>
      <c r="F17" s="190" t="s">
        <v>405</v>
      </c>
      <c r="G17" s="196"/>
    </row>
    <row r="18" spans="3:7" ht="25.5" customHeight="1">
      <c r="C18" s="195">
        <v>11</v>
      </c>
      <c r="D18" s="189" t="s">
        <v>406</v>
      </c>
      <c r="E18" s="189" t="s">
        <v>407</v>
      </c>
      <c r="F18" s="190" t="s">
        <v>623</v>
      </c>
      <c r="G18" s="196"/>
    </row>
    <row r="19" spans="3:7" ht="25.5" customHeight="1">
      <c r="C19" s="195">
        <v>12</v>
      </c>
      <c r="D19" s="189" t="s">
        <v>411</v>
      </c>
      <c r="E19" s="189" t="s">
        <v>624</v>
      </c>
      <c r="F19" s="190" t="s">
        <v>625</v>
      </c>
      <c r="G19" s="196"/>
    </row>
    <row r="20" spans="3:7" ht="25.5" customHeight="1">
      <c r="C20" s="195">
        <v>13</v>
      </c>
      <c r="D20" s="189" t="s">
        <v>444</v>
      </c>
      <c r="E20" s="189" t="s">
        <v>626</v>
      </c>
      <c r="F20" s="190" t="s">
        <v>627</v>
      </c>
      <c r="G20" s="197"/>
    </row>
    <row r="21" spans="3:7" ht="25.5" customHeight="1">
      <c r="C21" s="195">
        <v>14</v>
      </c>
      <c r="D21" s="189" t="s">
        <v>442</v>
      </c>
      <c r="E21" s="189" t="s">
        <v>628</v>
      </c>
      <c r="F21" s="190" t="s">
        <v>629</v>
      </c>
      <c r="G21" s="196" t="s">
        <v>630</v>
      </c>
    </row>
    <row r="22" spans="3:7" ht="25.5" customHeight="1" thickBot="1">
      <c r="C22" s="199">
        <v>15</v>
      </c>
      <c r="D22" s="200" t="s">
        <v>443</v>
      </c>
      <c r="E22" s="200" t="s">
        <v>631</v>
      </c>
      <c r="F22" s="201" t="s">
        <v>629</v>
      </c>
      <c r="G22" s="198" t="s">
        <v>630</v>
      </c>
    </row>
  </sheetData>
  <mergeCells count="3">
    <mergeCell ref="C2:G2"/>
    <mergeCell ref="C8:C9"/>
    <mergeCell ref="D8:D9"/>
  </mergeCells>
  <phoneticPr fontId="2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2:T40"/>
  <sheetViews>
    <sheetView showGridLines="0" view="pageBreakPreview" zoomScale="55" zoomScaleNormal="55" zoomScaleSheetLayoutView="55" workbookViewId="0">
      <pane xSplit="3" ySplit="8" topLeftCell="D16" activePane="bottomRight" state="frozen"/>
      <selection pane="topRight" activeCell="C1" sqref="C1"/>
      <selection pane="bottomLeft" activeCell="A9" sqref="A9"/>
      <selection pane="bottomRight"/>
    </sheetView>
  </sheetViews>
  <sheetFormatPr defaultRowHeight="16.5"/>
  <cols>
    <col min="1" max="1" width="3.375" customWidth="1"/>
    <col min="2" max="2" width="6.875" style="1" customWidth="1"/>
    <col min="3" max="3" width="31.25" style="1" customWidth="1"/>
    <col min="4" max="4" width="9.25" style="1" bestFit="1" customWidth="1"/>
    <col min="5" max="5" width="41.875" style="1" customWidth="1"/>
    <col min="6" max="6" width="28" style="3" customWidth="1"/>
    <col min="7" max="7" width="11" style="3" customWidth="1"/>
    <col min="8" max="8" width="48.625" style="2" customWidth="1"/>
    <col min="9" max="9" width="49.75" style="2" customWidth="1"/>
    <col min="10" max="10" width="12.75" style="3" bestFit="1" customWidth="1"/>
    <col min="11" max="11" width="63.5" style="4" customWidth="1"/>
    <col min="12" max="12" width="12.75" style="2" customWidth="1"/>
    <col min="13" max="13" width="51.375" style="3" customWidth="1"/>
    <col min="14" max="14" width="23" style="3" customWidth="1"/>
    <col min="15" max="15" width="23.125" style="3" bestFit="1" customWidth="1"/>
    <col min="16" max="17" width="26.5" style="4" customWidth="1"/>
    <col min="18" max="18" width="56" style="11" customWidth="1"/>
  </cols>
  <sheetData>
    <row r="2" spans="1:18" s="5" customFormat="1" ht="31.5">
      <c r="B2" s="18" t="s">
        <v>154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6"/>
      <c r="Q2" s="6"/>
      <c r="R2" s="10"/>
    </row>
    <row r="3" spans="1:18" s="5" customFormat="1" ht="20.25">
      <c r="B3" s="19" t="s">
        <v>58</v>
      </c>
      <c r="F3" s="7"/>
      <c r="G3" s="7"/>
      <c r="H3" s="8"/>
      <c r="I3" s="8"/>
      <c r="J3" s="7"/>
      <c r="K3" s="6"/>
      <c r="L3" s="8"/>
      <c r="M3" s="7"/>
      <c r="N3" s="7"/>
      <c r="O3" s="7"/>
      <c r="P3" s="6"/>
      <c r="Q3" s="6"/>
      <c r="R3" s="10"/>
    </row>
    <row r="4" spans="1:18" s="5" customFormat="1" ht="20.25">
      <c r="B4" s="20" t="s">
        <v>59</v>
      </c>
      <c r="F4" s="7"/>
      <c r="G4" s="7"/>
      <c r="H4" s="8"/>
      <c r="I4" s="8"/>
      <c r="J4" s="7"/>
      <c r="K4" s="6"/>
      <c r="L4" s="8"/>
      <c r="M4" s="7"/>
      <c r="N4" s="7"/>
      <c r="O4" s="7"/>
      <c r="P4" s="6"/>
      <c r="Q4" s="6"/>
      <c r="R4" s="10"/>
    </row>
    <row r="5" spans="1:18" s="5" customFormat="1" ht="20.25">
      <c r="B5" s="20" t="s">
        <v>60</v>
      </c>
      <c r="F5" s="7"/>
      <c r="G5" s="7"/>
      <c r="H5" s="8"/>
      <c r="I5" s="8"/>
      <c r="J5" s="7"/>
      <c r="K5" s="6"/>
      <c r="L5" s="8"/>
      <c r="M5" s="7"/>
      <c r="N5" s="7"/>
      <c r="O5" s="7"/>
      <c r="P5" s="7"/>
      <c r="Q5" s="7"/>
      <c r="R5" s="10"/>
    </row>
    <row r="6" spans="1:18" s="5" customFormat="1" ht="18" customHeight="1" thickBot="1">
      <c r="B6" s="9"/>
      <c r="F6" s="7"/>
      <c r="G6" s="7"/>
      <c r="H6" s="8"/>
      <c r="I6" s="8"/>
      <c r="J6" s="7"/>
      <c r="K6" s="6"/>
      <c r="L6" s="8"/>
      <c r="M6" s="7"/>
      <c r="N6" s="7"/>
      <c r="O6" s="7"/>
      <c r="P6" s="7"/>
      <c r="Q6" s="7"/>
      <c r="R6" s="10"/>
    </row>
    <row r="7" spans="1:18" s="5" customFormat="1" ht="30.75" customHeight="1">
      <c r="A7" s="54"/>
      <c r="B7" s="294" t="s">
        <v>5</v>
      </c>
      <c r="C7" s="296" t="s">
        <v>49</v>
      </c>
      <c r="D7" s="298" t="s">
        <v>0</v>
      </c>
      <c r="E7" s="299"/>
      <c r="F7" s="300"/>
      <c r="G7" s="301" t="s">
        <v>10</v>
      </c>
      <c r="H7" s="303" t="s">
        <v>41</v>
      </c>
      <c r="I7" s="284" t="s">
        <v>61</v>
      </c>
      <c r="J7" s="312" t="s">
        <v>27</v>
      </c>
      <c r="K7" s="313"/>
      <c r="L7" s="314" t="s">
        <v>28</v>
      </c>
      <c r="M7" s="314"/>
      <c r="N7" s="314"/>
      <c r="O7" s="315" t="s">
        <v>50</v>
      </c>
      <c r="P7" s="315"/>
      <c r="Q7" s="161" t="s">
        <v>129</v>
      </c>
      <c r="R7" s="316" t="s">
        <v>7</v>
      </c>
    </row>
    <row r="8" spans="1:18" s="6" customFormat="1" ht="35.25" thickBot="1">
      <c r="A8" s="55"/>
      <c r="B8" s="295"/>
      <c r="C8" s="297"/>
      <c r="D8" s="56" t="s">
        <v>1</v>
      </c>
      <c r="E8" s="57" t="s">
        <v>2</v>
      </c>
      <c r="F8" s="58" t="s">
        <v>24</v>
      </c>
      <c r="G8" s="302"/>
      <c r="H8" s="304"/>
      <c r="I8" s="285"/>
      <c r="J8" s="51" t="s">
        <v>26</v>
      </c>
      <c r="K8" s="52" t="s">
        <v>3</v>
      </c>
      <c r="L8" s="51" t="s">
        <v>26</v>
      </c>
      <c r="M8" s="52" t="s">
        <v>3</v>
      </c>
      <c r="N8" s="52" t="s">
        <v>6</v>
      </c>
      <c r="O8" s="53" t="s">
        <v>31</v>
      </c>
      <c r="P8" s="53" t="s">
        <v>29</v>
      </c>
      <c r="Q8" s="52" t="s">
        <v>130</v>
      </c>
      <c r="R8" s="317"/>
    </row>
    <row r="9" spans="1:18" s="6" customFormat="1" ht="35.25" thickTop="1">
      <c r="B9" s="305">
        <v>1</v>
      </c>
      <c r="C9" s="306" t="s">
        <v>12</v>
      </c>
      <c r="D9" s="173" t="s">
        <v>56</v>
      </c>
      <c r="E9" s="166" t="s">
        <v>155</v>
      </c>
      <c r="F9" s="179" t="s">
        <v>156</v>
      </c>
      <c r="G9" s="24" t="s">
        <v>17</v>
      </c>
      <c r="H9" s="170">
        <v>19000</v>
      </c>
      <c r="I9" s="307"/>
      <c r="J9" s="44">
        <v>500</v>
      </c>
      <c r="K9" s="176" t="s">
        <v>8</v>
      </c>
      <c r="L9" s="45">
        <v>2000</v>
      </c>
      <c r="M9" s="134" t="s">
        <v>18</v>
      </c>
      <c r="N9" s="308"/>
      <c r="O9" s="309">
        <v>200</v>
      </c>
      <c r="P9" s="309">
        <v>25000</v>
      </c>
      <c r="Q9" s="310" t="s">
        <v>158</v>
      </c>
      <c r="R9" s="311"/>
    </row>
    <row r="10" spans="1:18" s="6" customFormat="1" ht="35.25" thickBot="1">
      <c r="B10" s="248"/>
      <c r="C10" s="251"/>
      <c r="D10" s="71" t="s">
        <v>51</v>
      </c>
      <c r="E10" s="42" t="s">
        <v>135</v>
      </c>
      <c r="F10" s="72" t="s">
        <v>157</v>
      </c>
      <c r="G10" s="73" t="s">
        <v>11</v>
      </c>
      <c r="H10" s="47">
        <v>19000</v>
      </c>
      <c r="I10" s="260"/>
      <c r="J10" s="48">
        <v>500</v>
      </c>
      <c r="K10" s="21" t="s">
        <v>8</v>
      </c>
      <c r="L10" s="49">
        <v>2000</v>
      </c>
      <c r="M10" s="167" t="s">
        <v>18</v>
      </c>
      <c r="N10" s="257"/>
      <c r="O10" s="266"/>
      <c r="P10" s="266"/>
      <c r="Q10" s="254"/>
      <c r="R10" s="263"/>
    </row>
    <row r="11" spans="1:18" s="6" customFormat="1" ht="34.5" customHeight="1">
      <c r="B11" s="246">
        <v>2</v>
      </c>
      <c r="C11" s="292" t="s">
        <v>9</v>
      </c>
      <c r="D11" s="173" t="s">
        <v>52</v>
      </c>
      <c r="E11" s="132" t="s">
        <v>161</v>
      </c>
      <c r="F11" s="179" t="s">
        <v>162</v>
      </c>
      <c r="G11" s="24" t="s">
        <v>17</v>
      </c>
      <c r="H11" s="170">
        <v>25000</v>
      </c>
      <c r="I11" s="258"/>
      <c r="J11" s="44">
        <v>6000</v>
      </c>
      <c r="K11" s="33" t="s">
        <v>72</v>
      </c>
      <c r="L11" s="45" t="s">
        <v>165</v>
      </c>
      <c r="M11" s="176" t="s">
        <v>8</v>
      </c>
      <c r="N11" s="255"/>
      <c r="O11" s="264">
        <v>150</v>
      </c>
      <c r="P11" s="264">
        <v>12000</v>
      </c>
      <c r="Q11" s="270" t="s">
        <v>132</v>
      </c>
      <c r="R11" s="261"/>
    </row>
    <row r="12" spans="1:18" s="6" customFormat="1" ht="34.5" customHeight="1" thickBot="1">
      <c r="B12" s="248"/>
      <c r="C12" s="293"/>
      <c r="D12" s="71" t="s">
        <v>160</v>
      </c>
      <c r="E12" s="133" t="s">
        <v>163</v>
      </c>
      <c r="F12" s="72" t="s">
        <v>164</v>
      </c>
      <c r="G12" s="73" t="s">
        <v>11</v>
      </c>
      <c r="H12" s="47">
        <v>25000</v>
      </c>
      <c r="I12" s="260"/>
      <c r="J12" s="48">
        <v>6000</v>
      </c>
      <c r="K12" s="177" t="s">
        <v>72</v>
      </c>
      <c r="L12" s="49" t="s">
        <v>165</v>
      </c>
      <c r="M12" s="21" t="s">
        <v>8</v>
      </c>
      <c r="N12" s="257"/>
      <c r="O12" s="266"/>
      <c r="P12" s="266"/>
      <c r="Q12" s="271"/>
      <c r="R12" s="263"/>
    </row>
    <row r="13" spans="1:18" s="6" customFormat="1" ht="34.5">
      <c r="B13" s="246">
        <v>3</v>
      </c>
      <c r="C13" s="249" t="s">
        <v>30</v>
      </c>
      <c r="D13" s="32" t="s">
        <v>42</v>
      </c>
      <c r="E13" s="37" t="s">
        <v>259</v>
      </c>
      <c r="F13" s="34" t="s">
        <v>260</v>
      </c>
      <c r="G13" s="24" t="s">
        <v>17</v>
      </c>
      <c r="H13" s="170">
        <v>25000</v>
      </c>
      <c r="I13" s="286"/>
      <c r="J13" s="130" t="s">
        <v>4</v>
      </c>
      <c r="K13" s="176"/>
      <c r="L13" s="45">
        <v>1500</v>
      </c>
      <c r="M13" s="166" t="s">
        <v>18</v>
      </c>
      <c r="N13" s="255"/>
      <c r="O13" s="29">
        <v>200</v>
      </c>
      <c r="P13" s="264"/>
      <c r="Q13" s="252" t="s">
        <v>133</v>
      </c>
      <c r="R13" s="289"/>
    </row>
    <row r="14" spans="1:18" s="6" customFormat="1" ht="34.5">
      <c r="B14" s="247"/>
      <c r="C14" s="250"/>
      <c r="D14" s="174" t="s">
        <v>261</v>
      </c>
      <c r="E14" s="167" t="s">
        <v>262</v>
      </c>
      <c r="F14" s="180" t="s">
        <v>263</v>
      </c>
      <c r="G14" s="138" t="s">
        <v>264</v>
      </c>
      <c r="H14" s="75">
        <v>14000</v>
      </c>
      <c r="I14" s="287"/>
      <c r="J14" s="27" t="s">
        <v>4</v>
      </c>
      <c r="K14" s="22"/>
      <c r="L14" s="76">
        <v>1500</v>
      </c>
      <c r="M14" s="68" t="s">
        <v>18</v>
      </c>
      <c r="N14" s="256"/>
      <c r="O14" s="169">
        <v>300</v>
      </c>
      <c r="P14" s="265"/>
      <c r="Q14" s="253"/>
      <c r="R14" s="290"/>
    </row>
    <row r="15" spans="1:18" s="6" customFormat="1" ht="33.75" customHeight="1" thickBot="1">
      <c r="B15" s="248"/>
      <c r="C15" s="251"/>
      <c r="D15" s="71" t="s">
        <v>265</v>
      </c>
      <c r="E15" s="42" t="s">
        <v>266</v>
      </c>
      <c r="F15" s="72" t="s">
        <v>267</v>
      </c>
      <c r="G15" s="73" t="s">
        <v>17</v>
      </c>
      <c r="H15" s="47">
        <v>14000</v>
      </c>
      <c r="I15" s="288"/>
      <c r="J15" s="80" t="s">
        <v>4</v>
      </c>
      <c r="K15" s="21"/>
      <c r="L15" s="49">
        <v>1500</v>
      </c>
      <c r="M15" s="42" t="s">
        <v>18</v>
      </c>
      <c r="N15" s="257"/>
      <c r="O15" s="50">
        <v>300</v>
      </c>
      <c r="P15" s="266"/>
      <c r="Q15" s="254"/>
      <c r="R15" s="291"/>
    </row>
    <row r="16" spans="1:18" s="6" customFormat="1" ht="33.75" customHeight="1">
      <c r="B16" s="246">
        <v>4</v>
      </c>
      <c r="C16" s="249" t="s">
        <v>62</v>
      </c>
      <c r="D16" s="272" t="s">
        <v>51</v>
      </c>
      <c r="E16" s="275" t="s">
        <v>13</v>
      </c>
      <c r="F16" s="278" t="s">
        <v>75</v>
      </c>
      <c r="G16" s="281" t="s">
        <v>11</v>
      </c>
      <c r="H16" s="258">
        <v>19000</v>
      </c>
      <c r="I16" s="258"/>
      <c r="J16" s="26">
        <v>600</v>
      </c>
      <c r="K16" s="28" t="s">
        <v>63</v>
      </c>
      <c r="L16" s="29">
        <v>800</v>
      </c>
      <c r="M16" s="30" t="s">
        <v>70</v>
      </c>
      <c r="N16" s="255"/>
      <c r="O16" s="264">
        <v>200</v>
      </c>
      <c r="P16" s="264">
        <v>15000</v>
      </c>
      <c r="Q16" s="252" t="s">
        <v>131</v>
      </c>
      <c r="R16" s="261"/>
    </row>
    <row r="17" spans="2:18" s="6" customFormat="1" ht="33.75" customHeight="1">
      <c r="B17" s="247"/>
      <c r="C17" s="250"/>
      <c r="D17" s="273"/>
      <c r="E17" s="276"/>
      <c r="F17" s="279"/>
      <c r="G17" s="282"/>
      <c r="H17" s="259"/>
      <c r="I17" s="259"/>
      <c r="J17" s="26">
        <v>2000</v>
      </c>
      <c r="K17" s="28" t="s">
        <v>64</v>
      </c>
      <c r="L17" s="26">
        <v>150</v>
      </c>
      <c r="M17" s="28" t="s">
        <v>71</v>
      </c>
      <c r="N17" s="256"/>
      <c r="O17" s="265"/>
      <c r="P17" s="265"/>
      <c r="Q17" s="253"/>
      <c r="R17" s="262"/>
    </row>
    <row r="18" spans="2:18" s="6" customFormat="1" ht="33.75" customHeight="1">
      <c r="B18" s="247"/>
      <c r="C18" s="250"/>
      <c r="D18" s="273"/>
      <c r="E18" s="276"/>
      <c r="F18" s="279"/>
      <c r="G18" s="282"/>
      <c r="H18" s="259"/>
      <c r="I18" s="259"/>
      <c r="J18" s="26">
        <v>100</v>
      </c>
      <c r="K18" s="28" t="s">
        <v>65</v>
      </c>
      <c r="L18" s="26">
        <v>3000</v>
      </c>
      <c r="M18" s="28" t="s">
        <v>67</v>
      </c>
      <c r="N18" s="256"/>
      <c r="O18" s="265"/>
      <c r="P18" s="265"/>
      <c r="Q18" s="253"/>
      <c r="R18" s="262"/>
    </row>
    <row r="19" spans="2:18" s="6" customFormat="1" ht="33.75" customHeight="1">
      <c r="B19" s="247"/>
      <c r="C19" s="250"/>
      <c r="D19" s="273"/>
      <c r="E19" s="276"/>
      <c r="F19" s="279"/>
      <c r="G19" s="282"/>
      <c r="H19" s="259"/>
      <c r="I19" s="259"/>
      <c r="J19" s="26">
        <v>400</v>
      </c>
      <c r="K19" s="28" t="s">
        <v>66</v>
      </c>
      <c r="L19" s="26">
        <v>10000</v>
      </c>
      <c r="M19" s="28" t="s">
        <v>68</v>
      </c>
      <c r="N19" s="256"/>
      <c r="O19" s="265"/>
      <c r="P19" s="265"/>
      <c r="Q19" s="253"/>
      <c r="R19" s="262"/>
    </row>
    <row r="20" spans="2:18" s="6" customFormat="1" ht="42" customHeight="1" thickBot="1">
      <c r="B20" s="248"/>
      <c r="C20" s="251"/>
      <c r="D20" s="274"/>
      <c r="E20" s="277"/>
      <c r="F20" s="280"/>
      <c r="G20" s="283"/>
      <c r="H20" s="260"/>
      <c r="I20" s="260"/>
      <c r="J20" s="26"/>
      <c r="K20" s="177"/>
      <c r="L20" s="26">
        <v>2000</v>
      </c>
      <c r="M20" s="31" t="s">
        <v>69</v>
      </c>
      <c r="N20" s="257"/>
      <c r="O20" s="266"/>
      <c r="P20" s="266"/>
      <c r="Q20" s="254"/>
      <c r="R20" s="263"/>
    </row>
    <row r="21" spans="2:18" s="6" customFormat="1" ht="34.5">
      <c r="B21" s="246">
        <v>5</v>
      </c>
      <c r="C21" s="249" t="s">
        <v>32</v>
      </c>
      <c r="D21" s="32" t="s">
        <v>53</v>
      </c>
      <c r="E21" s="30" t="s">
        <v>268</v>
      </c>
      <c r="F21" s="179" t="s">
        <v>269</v>
      </c>
      <c r="G21" s="24" t="s">
        <v>17</v>
      </c>
      <c r="H21" s="170">
        <v>30000</v>
      </c>
      <c r="I21" s="258"/>
      <c r="J21" s="44">
        <v>500</v>
      </c>
      <c r="K21" s="176" t="s">
        <v>16</v>
      </c>
      <c r="L21" s="45">
        <v>1200</v>
      </c>
      <c r="M21" s="166" t="s">
        <v>19</v>
      </c>
      <c r="N21" s="255"/>
      <c r="O21" s="168" t="s">
        <v>74</v>
      </c>
      <c r="P21" s="168">
        <v>12000</v>
      </c>
      <c r="Q21" s="252" t="s">
        <v>134</v>
      </c>
      <c r="R21" s="261"/>
    </row>
    <row r="22" spans="2:18" s="6" customFormat="1" ht="35.25" thickBot="1">
      <c r="B22" s="248"/>
      <c r="C22" s="251"/>
      <c r="D22" s="174" t="s">
        <v>54</v>
      </c>
      <c r="E22" s="167" t="s">
        <v>33</v>
      </c>
      <c r="F22" s="72" t="s">
        <v>73</v>
      </c>
      <c r="G22" s="23" t="s">
        <v>17</v>
      </c>
      <c r="H22" s="171">
        <v>30000</v>
      </c>
      <c r="I22" s="260"/>
      <c r="J22" s="77">
        <v>500</v>
      </c>
      <c r="K22" s="177" t="s">
        <v>16</v>
      </c>
      <c r="L22" s="78">
        <v>1200</v>
      </c>
      <c r="M22" s="167" t="s">
        <v>19</v>
      </c>
      <c r="N22" s="257"/>
      <c r="O22" s="169" t="s">
        <v>74</v>
      </c>
      <c r="P22" s="169">
        <v>12000</v>
      </c>
      <c r="Q22" s="254"/>
      <c r="R22" s="263"/>
    </row>
    <row r="23" spans="2:18" s="6" customFormat="1" ht="34.5">
      <c r="B23" s="246">
        <v>6</v>
      </c>
      <c r="C23" s="249" t="s">
        <v>46</v>
      </c>
      <c r="D23" s="32" t="s">
        <v>55</v>
      </c>
      <c r="E23" s="37" t="s">
        <v>45</v>
      </c>
      <c r="F23" s="34" t="s">
        <v>280</v>
      </c>
      <c r="G23" s="24" t="s">
        <v>17</v>
      </c>
      <c r="H23" s="170" t="s">
        <v>281</v>
      </c>
      <c r="I23" s="258"/>
      <c r="J23" s="79">
        <v>300</v>
      </c>
      <c r="K23" s="33" t="s">
        <v>283</v>
      </c>
      <c r="L23" s="45">
        <v>900</v>
      </c>
      <c r="M23" s="176" t="s">
        <v>8</v>
      </c>
      <c r="N23" s="255"/>
      <c r="O23" s="264">
        <v>200</v>
      </c>
      <c r="P23" s="264">
        <v>15000</v>
      </c>
      <c r="Q23" s="252" t="s">
        <v>109</v>
      </c>
      <c r="R23" s="261"/>
    </row>
    <row r="24" spans="2:18" s="6" customFormat="1" ht="34.5">
      <c r="B24" s="247"/>
      <c r="C24" s="250"/>
      <c r="D24" s="74" t="s">
        <v>279</v>
      </c>
      <c r="E24" s="68" t="s">
        <v>303</v>
      </c>
      <c r="F24" s="46" t="s">
        <v>304</v>
      </c>
      <c r="G24" s="128" t="s">
        <v>17</v>
      </c>
      <c r="H24" s="75" t="s">
        <v>305</v>
      </c>
      <c r="I24" s="259"/>
      <c r="J24" s="77">
        <v>300</v>
      </c>
      <c r="K24" s="177" t="s">
        <v>282</v>
      </c>
      <c r="L24" s="25">
        <v>900</v>
      </c>
      <c r="M24" s="22" t="s">
        <v>18</v>
      </c>
      <c r="N24" s="256"/>
      <c r="O24" s="265"/>
      <c r="P24" s="265"/>
      <c r="Q24" s="253"/>
      <c r="R24" s="262"/>
    </row>
    <row r="25" spans="2:18" s="6" customFormat="1" ht="34.5">
      <c r="B25" s="247"/>
      <c r="C25" s="250"/>
      <c r="D25" s="74" t="s">
        <v>353</v>
      </c>
      <c r="E25" s="68" t="s">
        <v>308</v>
      </c>
      <c r="F25" s="46" t="s">
        <v>309</v>
      </c>
      <c r="G25" s="138" t="s">
        <v>17</v>
      </c>
      <c r="H25" s="75" t="s">
        <v>306</v>
      </c>
      <c r="I25" s="259"/>
      <c r="J25" s="139">
        <v>300</v>
      </c>
      <c r="K25" s="129" t="s">
        <v>282</v>
      </c>
      <c r="L25" s="78">
        <v>900</v>
      </c>
      <c r="M25" s="129" t="s">
        <v>18</v>
      </c>
      <c r="N25" s="256"/>
      <c r="O25" s="265"/>
      <c r="P25" s="265"/>
      <c r="Q25" s="253"/>
      <c r="R25" s="262"/>
    </row>
    <row r="26" spans="2:18" s="6" customFormat="1" ht="35.25" thickBot="1">
      <c r="B26" s="248"/>
      <c r="C26" s="251"/>
      <c r="D26" s="175" t="s">
        <v>42</v>
      </c>
      <c r="E26" s="163" t="s">
        <v>310</v>
      </c>
      <c r="F26" s="181" t="s">
        <v>311</v>
      </c>
      <c r="G26" s="16" t="s">
        <v>17</v>
      </c>
      <c r="H26" s="162" t="s">
        <v>307</v>
      </c>
      <c r="I26" s="260"/>
      <c r="J26" s="80">
        <v>300</v>
      </c>
      <c r="K26" s="21" t="s">
        <v>282</v>
      </c>
      <c r="L26" s="120">
        <v>900</v>
      </c>
      <c r="M26" s="21" t="s">
        <v>18</v>
      </c>
      <c r="N26" s="257"/>
      <c r="O26" s="266"/>
      <c r="P26" s="266"/>
      <c r="Q26" s="254"/>
      <c r="R26" s="263"/>
    </row>
    <row r="27" spans="2:18" s="6" customFormat="1" ht="34.5">
      <c r="B27" s="267">
        <v>7</v>
      </c>
      <c r="C27" s="249" t="s">
        <v>34</v>
      </c>
      <c r="D27" s="32" t="s">
        <v>51</v>
      </c>
      <c r="E27" s="33" t="s">
        <v>355</v>
      </c>
      <c r="F27" s="34" t="s">
        <v>357</v>
      </c>
      <c r="G27" s="35" t="s">
        <v>17</v>
      </c>
      <c r="H27" s="36">
        <v>19000</v>
      </c>
      <c r="I27" s="258"/>
      <c r="J27" s="77">
        <v>1100</v>
      </c>
      <c r="K27" s="127" t="s">
        <v>362</v>
      </c>
      <c r="L27" s="38">
        <v>1050</v>
      </c>
      <c r="M27" s="37" t="s">
        <v>365</v>
      </c>
      <c r="N27" s="39"/>
      <c r="O27" s="29">
        <v>600</v>
      </c>
      <c r="P27" s="29" t="s">
        <v>410</v>
      </c>
      <c r="Q27" s="252" t="s">
        <v>116</v>
      </c>
      <c r="R27" s="261"/>
    </row>
    <row r="28" spans="2:18" s="6" customFormat="1" ht="34.5" customHeight="1">
      <c r="B28" s="268"/>
      <c r="C28" s="250"/>
      <c r="D28" s="74" t="s">
        <v>408</v>
      </c>
      <c r="E28" s="68" t="s">
        <v>409</v>
      </c>
      <c r="F28" s="46" t="s">
        <v>357</v>
      </c>
      <c r="G28" s="138" t="s">
        <v>17</v>
      </c>
      <c r="H28" s="75">
        <v>19000</v>
      </c>
      <c r="I28" s="259"/>
      <c r="J28" s="139">
        <v>1100</v>
      </c>
      <c r="K28" s="202" t="s">
        <v>362</v>
      </c>
      <c r="L28" s="78">
        <v>1050</v>
      </c>
      <c r="M28" s="202" t="s">
        <v>365</v>
      </c>
      <c r="N28" s="68"/>
      <c r="O28" s="203">
        <v>600</v>
      </c>
      <c r="P28" s="203" t="s">
        <v>410</v>
      </c>
      <c r="Q28" s="253"/>
      <c r="R28" s="262"/>
    </row>
    <row r="29" spans="2:18" s="6" customFormat="1" ht="35.25" thickBot="1">
      <c r="B29" s="269"/>
      <c r="C29" s="251"/>
      <c r="D29" s="175" t="s">
        <v>42</v>
      </c>
      <c r="E29" s="163" t="s">
        <v>356</v>
      </c>
      <c r="F29" s="181" t="s">
        <v>358</v>
      </c>
      <c r="G29" s="16" t="s">
        <v>361</v>
      </c>
      <c r="H29" s="162">
        <v>15000</v>
      </c>
      <c r="I29" s="260"/>
      <c r="J29" s="48">
        <v>1100</v>
      </c>
      <c r="K29" s="42" t="s">
        <v>362</v>
      </c>
      <c r="L29" s="49" t="s">
        <v>364</v>
      </c>
      <c r="M29" s="42" t="s">
        <v>364</v>
      </c>
      <c r="N29" s="43"/>
      <c r="O29" s="164">
        <v>600</v>
      </c>
      <c r="P29" s="164" t="s">
        <v>363</v>
      </c>
      <c r="Q29" s="254"/>
      <c r="R29" s="263"/>
    </row>
    <row r="30" spans="2:18" s="6" customFormat="1" ht="35.25" thickBot="1">
      <c r="B30" s="145">
        <v>8</v>
      </c>
      <c r="C30" s="165" t="s">
        <v>312</v>
      </c>
      <c r="D30" s="174" t="s">
        <v>279</v>
      </c>
      <c r="E30" s="167" t="s">
        <v>313</v>
      </c>
      <c r="F30" s="180" t="s">
        <v>359</v>
      </c>
      <c r="G30" s="137" t="s">
        <v>264</v>
      </c>
      <c r="H30" s="171">
        <v>30000</v>
      </c>
      <c r="I30" s="162"/>
      <c r="J30" s="12">
        <v>300</v>
      </c>
      <c r="K30" s="65" t="s">
        <v>314</v>
      </c>
      <c r="L30" s="14">
        <v>700</v>
      </c>
      <c r="M30" s="65" t="s">
        <v>315</v>
      </c>
      <c r="N30" s="146"/>
      <c r="O30" s="169">
        <v>300</v>
      </c>
      <c r="P30" s="169" t="s">
        <v>316</v>
      </c>
      <c r="Q30" s="191" t="s">
        <v>312</v>
      </c>
      <c r="R30" s="172"/>
    </row>
    <row r="31" spans="2:18" s="6" customFormat="1" ht="34.5">
      <c r="B31" s="246">
        <v>9</v>
      </c>
      <c r="C31" s="249" t="s">
        <v>20</v>
      </c>
      <c r="D31" s="32" t="s">
        <v>43</v>
      </c>
      <c r="E31" s="33" t="s">
        <v>21</v>
      </c>
      <c r="F31" s="34" t="s">
        <v>14</v>
      </c>
      <c r="G31" s="35" t="s">
        <v>17</v>
      </c>
      <c r="H31" s="36">
        <v>25000</v>
      </c>
      <c r="I31" s="258"/>
      <c r="J31" s="69">
        <v>1000</v>
      </c>
      <c r="K31" s="142" t="s">
        <v>354</v>
      </c>
      <c r="L31" s="70">
        <v>800</v>
      </c>
      <c r="M31" s="127" t="s">
        <v>25</v>
      </c>
      <c r="N31" s="255"/>
      <c r="O31" s="264">
        <v>300</v>
      </c>
      <c r="P31" s="264">
        <v>15000</v>
      </c>
      <c r="Q31" s="270" t="s">
        <v>117</v>
      </c>
      <c r="R31" s="261"/>
    </row>
    <row r="32" spans="2:18" s="6" customFormat="1" ht="35.25" thickBot="1">
      <c r="B32" s="248"/>
      <c r="C32" s="251"/>
      <c r="D32" s="175" t="s">
        <v>44</v>
      </c>
      <c r="E32" s="178" t="s">
        <v>22</v>
      </c>
      <c r="F32" s="181" t="s">
        <v>23</v>
      </c>
      <c r="G32" s="16" t="s">
        <v>17</v>
      </c>
      <c r="H32" s="162">
        <v>25000</v>
      </c>
      <c r="I32" s="260"/>
      <c r="J32" s="40">
        <v>1000</v>
      </c>
      <c r="K32" s="59" t="s">
        <v>354</v>
      </c>
      <c r="L32" s="41">
        <v>800</v>
      </c>
      <c r="M32" s="42" t="s">
        <v>25</v>
      </c>
      <c r="N32" s="257"/>
      <c r="O32" s="266"/>
      <c r="P32" s="266"/>
      <c r="Q32" s="271"/>
      <c r="R32" s="263"/>
    </row>
    <row r="33" spans="1:20" s="6" customFormat="1" ht="69.75" customHeight="1" thickBot="1">
      <c r="B33" s="122">
        <v>10</v>
      </c>
      <c r="C33" s="17" t="s">
        <v>35</v>
      </c>
      <c r="D33" s="60" t="s">
        <v>51</v>
      </c>
      <c r="E33" s="13" t="s">
        <v>36</v>
      </c>
      <c r="F33" s="61" t="s">
        <v>37</v>
      </c>
      <c r="G33" s="62" t="s">
        <v>17</v>
      </c>
      <c r="H33" s="63">
        <v>20000</v>
      </c>
      <c r="I33" s="64"/>
      <c r="J33" s="12">
        <v>500</v>
      </c>
      <c r="K33" s="65" t="s">
        <v>38</v>
      </c>
      <c r="L33" s="14">
        <v>1500</v>
      </c>
      <c r="M33" s="65" t="s">
        <v>39</v>
      </c>
      <c r="N33" s="15" t="s">
        <v>40</v>
      </c>
      <c r="O33" s="66">
        <v>500</v>
      </c>
      <c r="P33" s="66">
        <v>15000</v>
      </c>
      <c r="Q33" s="168" t="s">
        <v>136</v>
      </c>
      <c r="R33" s="67" t="s">
        <v>57</v>
      </c>
    </row>
    <row r="34" spans="1:20" s="6" customFormat="1" ht="34.5" customHeight="1" thickBot="1">
      <c r="B34" s="121">
        <v>11</v>
      </c>
      <c r="C34" s="81" t="s">
        <v>47</v>
      </c>
      <c r="D34" s="60" t="s">
        <v>55</v>
      </c>
      <c r="E34" s="65" t="s">
        <v>48</v>
      </c>
      <c r="F34" s="61" t="s">
        <v>360</v>
      </c>
      <c r="G34" s="62" t="s">
        <v>17</v>
      </c>
      <c r="H34" s="63">
        <v>20000</v>
      </c>
      <c r="I34" s="64"/>
      <c r="J34" s="12">
        <v>1000</v>
      </c>
      <c r="K34" s="65" t="s">
        <v>327</v>
      </c>
      <c r="L34" s="14">
        <v>800</v>
      </c>
      <c r="M34" s="65" t="s">
        <v>328</v>
      </c>
      <c r="N34" s="15"/>
      <c r="O34" s="66">
        <v>800</v>
      </c>
      <c r="P34" s="66">
        <v>15000</v>
      </c>
      <c r="Q34" s="192" t="s">
        <v>122</v>
      </c>
      <c r="R34" s="67" t="s">
        <v>57</v>
      </c>
    </row>
    <row r="35" spans="1:20" s="6" customFormat="1" ht="34.5">
      <c r="B35" s="246">
        <v>12</v>
      </c>
      <c r="C35" s="249" t="s">
        <v>411</v>
      </c>
      <c r="D35" s="32" t="s">
        <v>51</v>
      </c>
      <c r="E35" s="33" t="s">
        <v>415</v>
      </c>
      <c r="F35" s="34" t="s">
        <v>412</v>
      </c>
      <c r="G35" s="35" t="s">
        <v>17</v>
      </c>
      <c r="H35" s="36">
        <v>25000</v>
      </c>
      <c r="I35" s="258"/>
      <c r="J35" s="69" t="s">
        <v>416</v>
      </c>
      <c r="K35" s="127" t="s">
        <v>19</v>
      </c>
      <c r="L35" s="70">
        <v>1100</v>
      </c>
      <c r="M35" s="127" t="s">
        <v>19</v>
      </c>
      <c r="N35" s="255"/>
      <c r="O35" s="264">
        <v>300</v>
      </c>
      <c r="P35" s="264">
        <v>15000</v>
      </c>
      <c r="Q35" s="270" t="s">
        <v>417</v>
      </c>
      <c r="R35" s="261"/>
    </row>
    <row r="36" spans="1:20" s="6" customFormat="1" ht="35.25" thickBot="1">
      <c r="B36" s="248"/>
      <c r="C36" s="251"/>
      <c r="D36" s="210" t="s">
        <v>51</v>
      </c>
      <c r="E36" s="211" t="s">
        <v>414</v>
      </c>
      <c r="F36" s="213" t="s">
        <v>413</v>
      </c>
      <c r="G36" s="16" t="s">
        <v>17</v>
      </c>
      <c r="H36" s="204">
        <v>25000</v>
      </c>
      <c r="I36" s="260"/>
      <c r="J36" s="40" t="s">
        <v>416</v>
      </c>
      <c r="K36" s="205" t="s">
        <v>19</v>
      </c>
      <c r="L36" s="41">
        <v>1100</v>
      </c>
      <c r="M36" s="205" t="s">
        <v>19</v>
      </c>
      <c r="N36" s="257"/>
      <c r="O36" s="266"/>
      <c r="P36" s="266"/>
      <c r="Q36" s="271"/>
      <c r="R36" s="263"/>
    </row>
    <row r="37" spans="1:20" s="220" customFormat="1" ht="52.5" thickBot="1">
      <c r="A37" s="215"/>
      <c r="B37" s="318">
        <v>13</v>
      </c>
      <c r="C37" s="249" t="s">
        <v>444</v>
      </c>
      <c r="D37" s="32" t="s">
        <v>51</v>
      </c>
      <c r="E37" s="216" t="s">
        <v>424</v>
      </c>
      <c r="F37" s="34" t="s">
        <v>425</v>
      </c>
      <c r="G37" s="35" t="s">
        <v>17</v>
      </c>
      <c r="H37" s="204">
        <v>25000</v>
      </c>
      <c r="I37" s="258"/>
      <c r="J37" s="217">
        <v>50</v>
      </c>
      <c r="K37" s="37" t="s">
        <v>426</v>
      </c>
      <c r="L37" s="38">
        <v>800</v>
      </c>
      <c r="M37" s="37" t="s">
        <v>427</v>
      </c>
      <c r="N37" s="39"/>
      <c r="O37" s="218">
        <v>150</v>
      </c>
      <c r="P37" s="219">
        <v>15000</v>
      </c>
      <c r="Q37" s="270" t="s">
        <v>423</v>
      </c>
      <c r="R37" s="261"/>
      <c r="S37" s="6"/>
      <c r="T37" s="6"/>
    </row>
    <row r="38" spans="1:20" s="220" customFormat="1" ht="52.5" thickBot="1">
      <c r="A38" s="215"/>
      <c r="B38" s="319"/>
      <c r="C38" s="251"/>
      <c r="D38" s="210" t="s">
        <v>51</v>
      </c>
      <c r="E38" s="221" t="s">
        <v>428</v>
      </c>
      <c r="F38" s="213" t="s">
        <v>429</v>
      </c>
      <c r="G38" s="16" t="s">
        <v>17</v>
      </c>
      <c r="H38" s="204">
        <v>25000</v>
      </c>
      <c r="I38" s="260"/>
      <c r="J38" s="40">
        <v>50</v>
      </c>
      <c r="K38" s="207" t="s">
        <v>426</v>
      </c>
      <c r="L38" s="41">
        <v>800</v>
      </c>
      <c r="M38" s="205" t="s">
        <v>427</v>
      </c>
      <c r="N38" s="43"/>
      <c r="O38" s="222">
        <v>150</v>
      </c>
      <c r="P38" s="223">
        <v>15000</v>
      </c>
      <c r="Q38" s="271"/>
      <c r="R38" s="263"/>
      <c r="S38" s="6"/>
      <c r="T38" s="6"/>
    </row>
    <row r="39" spans="1:20" s="220" customFormat="1" ht="34.5" customHeight="1" thickBot="1">
      <c r="A39" s="215"/>
      <c r="B39" s="224">
        <v>14</v>
      </c>
      <c r="C39" s="208" t="s">
        <v>442</v>
      </c>
      <c r="D39" s="209" t="s">
        <v>51</v>
      </c>
      <c r="E39" s="132" t="s">
        <v>430</v>
      </c>
      <c r="F39" s="212" t="s">
        <v>431</v>
      </c>
      <c r="G39" s="24" t="s">
        <v>17</v>
      </c>
      <c r="H39" s="230" t="s">
        <v>432</v>
      </c>
      <c r="I39" s="258"/>
      <c r="J39" s="225" t="s">
        <v>416</v>
      </c>
      <c r="K39" s="226" t="s">
        <v>433</v>
      </c>
      <c r="L39" s="227" t="s">
        <v>434</v>
      </c>
      <c r="M39" s="228" t="s">
        <v>18</v>
      </c>
      <c r="N39" s="15"/>
      <c r="O39" s="229" t="s">
        <v>435</v>
      </c>
      <c r="P39" s="229" t="s">
        <v>15</v>
      </c>
      <c r="Q39" s="206" t="s">
        <v>436</v>
      </c>
      <c r="R39" s="261"/>
      <c r="S39" s="6"/>
      <c r="T39" s="6"/>
    </row>
    <row r="40" spans="1:20" s="220" customFormat="1" ht="34.5" customHeight="1" thickBot="1">
      <c r="A40" s="6"/>
      <c r="B40" s="231">
        <v>15</v>
      </c>
      <c r="C40" s="17" t="s">
        <v>443</v>
      </c>
      <c r="D40" s="60" t="s">
        <v>51</v>
      </c>
      <c r="E40" s="232" t="s">
        <v>438</v>
      </c>
      <c r="F40" s="61" t="s">
        <v>439</v>
      </c>
      <c r="G40" s="62" t="s">
        <v>17</v>
      </c>
      <c r="H40" s="204">
        <v>30000</v>
      </c>
      <c r="I40" s="260"/>
      <c r="J40" s="12">
        <v>50</v>
      </c>
      <c r="K40" s="13" t="s">
        <v>440</v>
      </c>
      <c r="L40" s="14">
        <v>1000</v>
      </c>
      <c r="M40" s="13" t="s">
        <v>18</v>
      </c>
      <c r="N40" s="15"/>
      <c r="O40" s="66">
        <v>280</v>
      </c>
      <c r="P40" s="66" t="s">
        <v>441</v>
      </c>
      <c r="Q40" s="206" t="s">
        <v>437</v>
      </c>
      <c r="R40" s="263"/>
      <c r="S40" s="6"/>
      <c r="T40" s="6"/>
    </row>
  </sheetData>
  <mergeCells count="88">
    <mergeCell ref="B37:B38"/>
    <mergeCell ref="C37:C38"/>
    <mergeCell ref="I37:I38"/>
    <mergeCell ref="I39:I40"/>
    <mergeCell ref="Q37:Q38"/>
    <mergeCell ref="R37:R38"/>
    <mergeCell ref="R39:R40"/>
    <mergeCell ref="P35:P36"/>
    <mergeCell ref="Q35:Q36"/>
    <mergeCell ref="R35:R36"/>
    <mergeCell ref="B35:B36"/>
    <mergeCell ref="C35:C36"/>
    <mergeCell ref="I35:I36"/>
    <mergeCell ref="N35:N36"/>
    <mergeCell ref="O35:O36"/>
    <mergeCell ref="J7:K7"/>
    <mergeCell ref="L7:N7"/>
    <mergeCell ref="O7:P7"/>
    <mergeCell ref="R7:R8"/>
    <mergeCell ref="P9:P10"/>
    <mergeCell ref="I9:I10"/>
    <mergeCell ref="N9:N10"/>
    <mergeCell ref="O9:O10"/>
    <mergeCell ref="Q9:Q10"/>
    <mergeCell ref="R9:R10"/>
    <mergeCell ref="D7:F7"/>
    <mergeCell ref="G7:G8"/>
    <mergeCell ref="H7:H8"/>
    <mergeCell ref="B9:B10"/>
    <mergeCell ref="C9:C10"/>
    <mergeCell ref="I7:I8"/>
    <mergeCell ref="Q11:Q12"/>
    <mergeCell ref="R11:R12"/>
    <mergeCell ref="B13:B15"/>
    <mergeCell ref="C13:C15"/>
    <mergeCell ref="I13:I15"/>
    <mergeCell ref="N13:N15"/>
    <mergeCell ref="P13:P15"/>
    <mergeCell ref="Q13:Q15"/>
    <mergeCell ref="R13:R15"/>
    <mergeCell ref="B11:B12"/>
    <mergeCell ref="C11:C12"/>
    <mergeCell ref="I11:I12"/>
    <mergeCell ref="N11:N12"/>
    <mergeCell ref="B7:B8"/>
    <mergeCell ref="C7:C8"/>
    <mergeCell ref="N16:N20"/>
    <mergeCell ref="O11:O12"/>
    <mergeCell ref="P11:P12"/>
    <mergeCell ref="O16:O20"/>
    <mergeCell ref="P16:P20"/>
    <mergeCell ref="Q16:Q20"/>
    <mergeCell ref="R16:R20"/>
    <mergeCell ref="B21:B22"/>
    <mergeCell ref="C21:C22"/>
    <mergeCell ref="I21:I22"/>
    <mergeCell ref="N21:N22"/>
    <mergeCell ref="Q21:Q22"/>
    <mergeCell ref="R21:R22"/>
    <mergeCell ref="B16:B20"/>
    <mergeCell ref="C16:C20"/>
    <mergeCell ref="D16:D20"/>
    <mergeCell ref="E16:E20"/>
    <mergeCell ref="F16:F20"/>
    <mergeCell ref="G16:G20"/>
    <mergeCell ref="H16:H20"/>
    <mergeCell ref="I16:I20"/>
    <mergeCell ref="B31:B32"/>
    <mergeCell ref="C31:C32"/>
    <mergeCell ref="I31:I32"/>
    <mergeCell ref="N31:N32"/>
    <mergeCell ref="Q31:Q32"/>
    <mergeCell ref="B27:B29"/>
    <mergeCell ref="C27:C29"/>
    <mergeCell ref="I27:I29"/>
    <mergeCell ref="Q27:Q29"/>
    <mergeCell ref="R27:R29"/>
    <mergeCell ref="R23:R26"/>
    <mergeCell ref="O23:O26"/>
    <mergeCell ref="P23:P26"/>
    <mergeCell ref="O31:O32"/>
    <mergeCell ref="P31:P32"/>
    <mergeCell ref="R31:R32"/>
    <mergeCell ref="B23:B26"/>
    <mergeCell ref="C23:C26"/>
    <mergeCell ref="Q23:Q26"/>
    <mergeCell ref="N23:N26"/>
    <mergeCell ref="I23:I26"/>
  </mergeCells>
  <phoneticPr fontId="2" type="noConversion"/>
  <hyperlinks>
    <hyperlink ref="Q16:Q20" location="'픽업 단가표'!B55" display="린코스"/>
    <hyperlink ref="Q31:Q32" location="'픽업 단가표'!B127" display="이투마스"/>
    <hyperlink ref="Q11:Q12" location="'픽업 단가표'!B18" display="국제로지스틱"/>
    <hyperlink ref="Q13:Q15" location="'픽업 단가표'!B46" display="두라로지스틱스"/>
    <hyperlink ref="Q21:Q22" location="'픽업 단가표'!B75" display="삼영물류"/>
    <hyperlink ref="Q27:Q29" location="'픽업 단가표'!B107" display="어크로스비"/>
    <hyperlink ref="Q23" location="'픽업 단가표'!B75" display="세중해운"/>
    <hyperlink ref="Q34" location="'픽업 단가표'!B139" display="한진"/>
    <hyperlink ref="Q9:Q10" location="'픽업 단가표'!B5" display="H3 네트웍스"/>
    <hyperlink ref="Q23:Q26" location="'픽업 단가표'!B90" display="세중해운"/>
    <hyperlink ref="Q30" location="'픽업 단가표'!B116" display="에이씨아이월드"/>
    <hyperlink ref="Q35:Q36" location="'픽업 단가표'!A152" display="용성종합물류"/>
    <hyperlink ref="Q37:Q38" location="'픽업 단가표'!A160" display="EXMATE"/>
    <hyperlink ref="Q39" location="'픽업 단가표'!A186" display="차이냐오"/>
    <hyperlink ref="Q40" location="'픽업 단가표'!A197" display="큐브플랫폼"/>
  </hyperlinks>
  <pageMargins left="0.7" right="0.7" top="0.75" bottom="0.75" header="0.3" footer="0.3"/>
  <pageSetup paperSize="9" scale="1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21"/>
  <sheetViews>
    <sheetView topLeftCell="A191" zoomScale="70" zoomScaleNormal="70" workbookViewId="0">
      <selection activeCell="B191" sqref="B191"/>
    </sheetView>
  </sheetViews>
  <sheetFormatPr defaultRowHeight="16.5"/>
  <cols>
    <col min="1" max="1" width="3.75" style="84" customWidth="1"/>
    <col min="2" max="2" width="24.25" style="84" customWidth="1"/>
    <col min="3" max="3" width="20.125" style="84" bestFit="1" customWidth="1"/>
    <col min="4" max="4" width="33.625" style="84" bestFit="1" customWidth="1"/>
    <col min="5" max="5" width="29.75" style="84" bestFit="1" customWidth="1"/>
    <col min="6" max="7" width="13.25" style="84" bestFit="1" customWidth="1"/>
    <col min="8" max="8" width="24" style="84" customWidth="1"/>
    <col min="9" max="9" width="13.25" style="84" bestFit="1" customWidth="1"/>
    <col min="10" max="10" width="14" style="84" bestFit="1" customWidth="1"/>
    <col min="11" max="11" width="27.75" style="84" bestFit="1" customWidth="1"/>
    <col min="12" max="12" width="11.25" style="84" bestFit="1" customWidth="1"/>
    <col min="13" max="20" width="10.75" style="84" bestFit="1" customWidth="1"/>
    <col min="21" max="21" width="11.125" style="84" bestFit="1" customWidth="1"/>
    <col min="22" max="16384" width="9" style="84"/>
  </cols>
  <sheetData>
    <row r="1" spans="2:10" ht="30" customHeight="1">
      <c r="B1" s="82" t="s">
        <v>76</v>
      </c>
      <c r="C1" s="83"/>
      <c r="D1" s="83"/>
      <c r="E1" s="123" t="s">
        <v>138</v>
      </c>
      <c r="F1" s="83"/>
      <c r="G1" s="83"/>
      <c r="H1" s="83"/>
      <c r="I1" s="83"/>
      <c r="J1" s="83"/>
    </row>
    <row r="2" spans="2:10" ht="23.25" customHeight="1">
      <c r="C2" s="83"/>
      <c r="D2" s="83"/>
      <c r="E2" s="123" t="s">
        <v>137</v>
      </c>
      <c r="F2" s="83"/>
      <c r="G2" s="83"/>
      <c r="H2" s="83"/>
      <c r="I2" s="83"/>
      <c r="J2" s="83"/>
    </row>
    <row r="3" spans="2:10" ht="23.25" customHeight="1">
      <c r="C3" s="85"/>
      <c r="D3" s="85"/>
      <c r="E3" s="85"/>
      <c r="F3" s="85"/>
      <c r="G3" s="85"/>
      <c r="H3" s="85"/>
      <c r="I3" s="85"/>
      <c r="J3" s="85"/>
    </row>
    <row r="4" spans="2:10" s="88" customFormat="1" ht="17.25"/>
    <row r="5" spans="2:10" ht="30" customHeight="1">
      <c r="B5" s="85" t="s">
        <v>139</v>
      </c>
      <c r="C5" s="85"/>
      <c r="D5" s="85"/>
      <c r="E5" s="85"/>
      <c r="F5" s="85"/>
      <c r="G5" s="85"/>
      <c r="H5" s="85"/>
      <c r="I5" s="85"/>
      <c r="J5" s="85"/>
    </row>
    <row r="6" spans="2:10" s="88" customFormat="1" ht="17.25">
      <c r="F6" s="87" t="s">
        <v>78</v>
      </c>
    </row>
    <row r="7" spans="2:10" ht="16.5" customHeight="1">
      <c r="B7" s="320" t="s">
        <v>140</v>
      </c>
      <c r="C7" s="322" t="s">
        <v>141</v>
      </c>
      <c r="D7" s="323"/>
      <c r="E7" s="324"/>
      <c r="F7" s="124" t="s">
        <v>142</v>
      </c>
    </row>
    <row r="8" spans="2:10">
      <c r="B8" s="321"/>
      <c r="C8" s="125" t="s">
        <v>143</v>
      </c>
      <c r="D8" s="125" t="s">
        <v>144</v>
      </c>
      <c r="E8" s="125" t="s">
        <v>145</v>
      </c>
      <c r="F8" s="126" t="s">
        <v>146</v>
      </c>
    </row>
    <row r="9" spans="2:10" s="88" customFormat="1" ht="17.25">
      <c r="B9" s="155" t="s">
        <v>147</v>
      </c>
      <c r="C9" s="156">
        <v>5000</v>
      </c>
      <c r="D9" s="156">
        <v>10000</v>
      </c>
      <c r="E9" s="156"/>
      <c r="F9" s="109" t="s">
        <v>148</v>
      </c>
    </row>
    <row r="10" spans="2:10" ht="17.25">
      <c r="B10" s="155" t="s">
        <v>149</v>
      </c>
      <c r="C10" s="156">
        <v>6000</v>
      </c>
      <c r="D10" s="156">
        <v>11000</v>
      </c>
      <c r="E10" s="156"/>
      <c r="F10" s="109" t="s">
        <v>148</v>
      </c>
    </row>
    <row r="11" spans="2:10" ht="17.25">
      <c r="B11" s="155" t="s">
        <v>150</v>
      </c>
      <c r="C11" s="156">
        <v>7000</v>
      </c>
      <c r="D11" s="156">
        <v>12000</v>
      </c>
      <c r="E11" s="156"/>
      <c r="F11" s="109" t="s">
        <v>148</v>
      </c>
    </row>
    <row r="12" spans="2:10" s="88" customFormat="1" ht="17.25">
      <c r="B12" s="157" t="s">
        <v>151</v>
      </c>
      <c r="C12" s="158"/>
      <c r="D12" s="158"/>
      <c r="E12" s="159">
        <v>60000</v>
      </c>
      <c r="F12" s="108" t="s">
        <v>159</v>
      </c>
    </row>
    <row r="13" spans="2:10" ht="17.25">
      <c r="B13" s="157" t="s">
        <v>152</v>
      </c>
      <c r="C13" s="158"/>
      <c r="D13" s="158"/>
      <c r="E13" s="159">
        <v>100000</v>
      </c>
      <c r="F13" s="108" t="s">
        <v>159</v>
      </c>
    </row>
    <row r="14" spans="2:10" ht="17.25">
      <c r="B14" s="157" t="s">
        <v>153</v>
      </c>
      <c r="C14" s="158"/>
      <c r="D14" s="158"/>
      <c r="E14" s="159">
        <v>200000</v>
      </c>
      <c r="F14" s="108" t="s">
        <v>159</v>
      </c>
    </row>
    <row r="15" spans="2:10" s="88" customFormat="1" ht="17.25"/>
    <row r="18" spans="2:12" ht="30" customHeight="1">
      <c r="B18" s="85" t="s">
        <v>77</v>
      </c>
      <c r="C18" s="85"/>
      <c r="D18" s="85"/>
      <c r="E18" s="85"/>
      <c r="F18" s="85"/>
      <c r="G18" s="85"/>
      <c r="H18" s="85"/>
      <c r="I18" s="85"/>
      <c r="J18" s="85"/>
    </row>
    <row r="19" spans="2:12" s="88" customFormat="1" ht="15.75" customHeight="1">
      <c r="B19" s="86"/>
      <c r="C19" s="86"/>
      <c r="D19" s="86"/>
      <c r="E19" s="86"/>
      <c r="F19" s="86"/>
      <c r="G19" s="86"/>
      <c r="H19" s="86"/>
      <c r="I19" s="86"/>
      <c r="J19" s="87"/>
      <c r="L19" s="87" t="s">
        <v>78</v>
      </c>
    </row>
    <row r="20" spans="2:12" s="88" customFormat="1" ht="16.5" customHeight="1">
      <c r="B20" s="160" t="s">
        <v>166</v>
      </c>
      <c r="C20" s="160" t="s">
        <v>333</v>
      </c>
      <c r="D20" s="160" t="s">
        <v>334</v>
      </c>
      <c r="E20" s="160" t="s">
        <v>335</v>
      </c>
      <c r="F20" s="160" t="s">
        <v>336</v>
      </c>
      <c r="G20" s="160" t="s">
        <v>337</v>
      </c>
      <c r="H20" s="160" t="s">
        <v>338</v>
      </c>
      <c r="I20" s="160" t="s">
        <v>339</v>
      </c>
      <c r="J20" s="160" t="s">
        <v>340</v>
      </c>
      <c r="K20" s="160" t="s">
        <v>341</v>
      </c>
      <c r="L20" s="160" t="s">
        <v>342</v>
      </c>
    </row>
    <row r="21" spans="2:12" s="88" customFormat="1" ht="17.25">
      <c r="B21" s="334"/>
      <c r="C21" s="153" t="s">
        <v>81</v>
      </c>
      <c r="D21" s="153" t="s">
        <v>167</v>
      </c>
      <c r="E21" s="153" t="s">
        <v>168</v>
      </c>
      <c r="F21" s="153" t="s">
        <v>169</v>
      </c>
      <c r="G21" s="153" t="s">
        <v>170</v>
      </c>
      <c r="H21" s="153" t="s">
        <v>171</v>
      </c>
      <c r="I21" s="153" t="s">
        <v>172</v>
      </c>
      <c r="J21" s="153" t="s">
        <v>173</v>
      </c>
      <c r="K21" s="153" t="s">
        <v>82</v>
      </c>
      <c r="L21" s="153" t="s">
        <v>174</v>
      </c>
    </row>
    <row r="22" spans="2:12" s="88" customFormat="1" ht="17.25">
      <c r="B22" s="334"/>
      <c r="C22" s="153" t="s">
        <v>175</v>
      </c>
      <c r="D22" s="153" t="s">
        <v>176</v>
      </c>
      <c r="E22" s="153" t="s">
        <v>177</v>
      </c>
      <c r="F22" s="153" t="s">
        <v>178</v>
      </c>
      <c r="G22" s="153" t="s">
        <v>179</v>
      </c>
      <c r="H22" s="153" t="s">
        <v>180</v>
      </c>
      <c r="I22" s="153" t="s">
        <v>181</v>
      </c>
      <c r="J22" s="153" t="s">
        <v>182</v>
      </c>
      <c r="K22" s="153" t="s">
        <v>183</v>
      </c>
      <c r="L22" s="153" t="s">
        <v>184</v>
      </c>
    </row>
    <row r="23" spans="2:12" s="88" customFormat="1" ht="17.25">
      <c r="B23" s="334"/>
      <c r="C23" s="153" t="s">
        <v>185</v>
      </c>
      <c r="D23" s="153" t="s">
        <v>186</v>
      </c>
      <c r="E23" s="153" t="s">
        <v>187</v>
      </c>
      <c r="F23" s="153" t="s">
        <v>188</v>
      </c>
      <c r="G23" s="153" t="s">
        <v>189</v>
      </c>
      <c r="H23" s="153" t="s">
        <v>190</v>
      </c>
      <c r="I23" s="153" t="s">
        <v>191</v>
      </c>
      <c r="J23" s="153" t="s">
        <v>192</v>
      </c>
      <c r="K23" s="153" t="s">
        <v>193</v>
      </c>
      <c r="L23" s="153" t="s">
        <v>194</v>
      </c>
    </row>
    <row r="24" spans="2:12" s="88" customFormat="1" ht="17.25">
      <c r="B24" s="334"/>
      <c r="C24" s="153" t="s">
        <v>195</v>
      </c>
      <c r="D24" s="153" t="s">
        <v>196</v>
      </c>
      <c r="E24" s="153" t="s">
        <v>197</v>
      </c>
      <c r="F24" s="153" t="s">
        <v>198</v>
      </c>
      <c r="G24" s="153" t="s">
        <v>199</v>
      </c>
      <c r="H24" s="153" t="s">
        <v>200</v>
      </c>
      <c r="I24" s="153" t="s">
        <v>201</v>
      </c>
      <c r="J24" s="153" t="s">
        <v>202</v>
      </c>
      <c r="K24" s="153" t="s">
        <v>203</v>
      </c>
      <c r="L24" s="153" t="s">
        <v>204</v>
      </c>
    </row>
    <row r="25" spans="2:12" s="88" customFormat="1" ht="17.25">
      <c r="B25" s="334"/>
      <c r="C25" s="153" t="s">
        <v>205</v>
      </c>
      <c r="D25" s="153"/>
      <c r="E25" s="153" t="s">
        <v>206</v>
      </c>
      <c r="F25" s="153" t="s">
        <v>207</v>
      </c>
      <c r="G25" s="153" t="s">
        <v>208</v>
      </c>
      <c r="H25" s="153" t="s">
        <v>209</v>
      </c>
      <c r="I25" s="153" t="s">
        <v>210</v>
      </c>
      <c r="J25" s="153" t="s">
        <v>211</v>
      </c>
      <c r="K25" s="153" t="s">
        <v>212</v>
      </c>
      <c r="L25" s="153" t="s">
        <v>213</v>
      </c>
    </row>
    <row r="26" spans="2:12" s="88" customFormat="1" ht="17.25">
      <c r="B26" s="334"/>
      <c r="C26" s="153" t="s">
        <v>214</v>
      </c>
      <c r="D26" s="153"/>
      <c r="E26" s="153"/>
      <c r="F26" s="153" t="s">
        <v>215</v>
      </c>
      <c r="G26" s="153" t="s">
        <v>216</v>
      </c>
      <c r="H26" s="153" t="s">
        <v>217</v>
      </c>
      <c r="I26" s="153"/>
      <c r="J26" s="153" t="s">
        <v>218</v>
      </c>
      <c r="K26" s="153" t="s">
        <v>219</v>
      </c>
      <c r="L26" s="153"/>
    </row>
    <row r="27" spans="2:12" s="88" customFormat="1" ht="17.25">
      <c r="B27" s="334"/>
      <c r="C27" s="153" t="s">
        <v>220</v>
      </c>
      <c r="D27" s="153"/>
      <c r="E27" s="153"/>
      <c r="F27" s="153"/>
      <c r="G27" s="153"/>
      <c r="H27" s="153" t="s">
        <v>221</v>
      </c>
      <c r="I27" s="153"/>
      <c r="J27" s="153" t="s">
        <v>222</v>
      </c>
      <c r="K27" s="153" t="s">
        <v>223</v>
      </c>
      <c r="L27" s="153"/>
    </row>
    <row r="28" spans="2:12" s="88" customFormat="1" ht="17.25">
      <c r="B28" s="153" t="s">
        <v>329</v>
      </c>
      <c r="C28" s="154">
        <v>55000</v>
      </c>
      <c r="D28" s="154">
        <v>65000</v>
      </c>
      <c r="E28" s="154">
        <v>65000</v>
      </c>
      <c r="F28" s="154">
        <v>65000</v>
      </c>
      <c r="G28" s="154">
        <v>65000</v>
      </c>
      <c r="H28" s="154">
        <v>65000</v>
      </c>
      <c r="I28" s="154">
        <v>65000</v>
      </c>
      <c r="J28" s="154">
        <v>65000</v>
      </c>
      <c r="K28" s="154">
        <v>85000</v>
      </c>
      <c r="L28" s="154">
        <v>75000</v>
      </c>
    </row>
    <row r="29" spans="2:12" s="88" customFormat="1" ht="17.25">
      <c r="B29" s="153" t="s">
        <v>330</v>
      </c>
      <c r="C29" s="154">
        <v>100000</v>
      </c>
      <c r="D29" s="154">
        <v>120000</v>
      </c>
      <c r="E29" s="154">
        <v>120000</v>
      </c>
      <c r="F29" s="154">
        <v>120000</v>
      </c>
      <c r="G29" s="154">
        <v>120000</v>
      </c>
      <c r="H29" s="154">
        <v>120000</v>
      </c>
      <c r="I29" s="154">
        <v>120000</v>
      </c>
      <c r="J29" s="154">
        <v>125000</v>
      </c>
      <c r="K29" s="154">
        <v>140000</v>
      </c>
      <c r="L29" s="154">
        <v>140000</v>
      </c>
    </row>
    <row r="30" spans="2:12" s="88" customFormat="1" ht="17.25">
      <c r="B30" s="153" t="s">
        <v>331</v>
      </c>
      <c r="C30" s="154">
        <v>130000</v>
      </c>
      <c r="D30" s="154">
        <v>140000</v>
      </c>
      <c r="E30" s="154">
        <v>140000</v>
      </c>
      <c r="F30" s="154">
        <v>140000</v>
      </c>
      <c r="G30" s="154">
        <v>140000</v>
      </c>
      <c r="H30" s="154">
        <v>140000</v>
      </c>
      <c r="I30" s="154">
        <v>145000</v>
      </c>
      <c r="J30" s="154">
        <v>155000</v>
      </c>
      <c r="K30" s="154">
        <v>170000</v>
      </c>
      <c r="L30" s="154">
        <v>170000</v>
      </c>
    </row>
    <row r="31" spans="2:12" s="88" customFormat="1" ht="17.25">
      <c r="B31" s="153" t="s">
        <v>332</v>
      </c>
      <c r="C31" s="154">
        <v>170000</v>
      </c>
      <c r="D31" s="154">
        <v>190000</v>
      </c>
      <c r="E31" s="154">
        <v>200000</v>
      </c>
      <c r="F31" s="154">
        <v>200000</v>
      </c>
      <c r="G31" s="154">
        <v>200000</v>
      </c>
      <c r="H31" s="154">
        <v>200000</v>
      </c>
      <c r="I31" s="154">
        <v>200000</v>
      </c>
      <c r="J31" s="154">
        <v>210000</v>
      </c>
      <c r="K31" s="154">
        <v>220000</v>
      </c>
      <c r="L31" s="154">
        <v>220000</v>
      </c>
    </row>
    <row r="32" spans="2:12" s="88" customFormat="1" ht="17.25">
      <c r="B32" s="160" t="s">
        <v>166</v>
      </c>
      <c r="C32" s="160" t="s">
        <v>343</v>
      </c>
      <c r="D32" s="160" t="s">
        <v>344</v>
      </c>
      <c r="E32" s="160" t="s">
        <v>345</v>
      </c>
      <c r="F32" s="160" t="s">
        <v>346</v>
      </c>
      <c r="G32" s="160" t="s">
        <v>347</v>
      </c>
      <c r="H32" s="160" t="s">
        <v>348</v>
      </c>
      <c r="I32" s="160" t="s">
        <v>349</v>
      </c>
      <c r="J32" s="160" t="s">
        <v>350</v>
      </c>
      <c r="K32" s="160" t="s">
        <v>351</v>
      </c>
      <c r="L32" s="160" t="s">
        <v>352</v>
      </c>
    </row>
    <row r="33" spans="2:12" s="88" customFormat="1" ht="17.25">
      <c r="B33" s="334"/>
      <c r="C33" s="153" t="s">
        <v>224</v>
      </c>
      <c r="D33" s="153" t="s">
        <v>225</v>
      </c>
      <c r="E33" s="153" t="s">
        <v>226</v>
      </c>
      <c r="F33" s="153" t="s">
        <v>227</v>
      </c>
      <c r="G33" s="153" t="s">
        <v>228</v>
      </c>
      <c r="H33" s="153" t="s">
        <v>229</v>
      </c>
      <c r="I33" s="153" t="s">
        <v>230</v>
      </c>
      <c r="J33" s="153" t="s">
        <v>231</v>
      </c>
      <c r="K33" s="153" t="s">
        <v>232</v>
      </c>
      <c r="L33" s="153" t="s">
        <v>233</v>
      </c>
    </row>
    <row r="34" spans="2:12" s="88" customFormat="1" ht="17.25">
      <c r="B34" s="334"/>
      <c r="C34" s="153" t="s">
        <v>234</v>
      </c>
      <c r="D34" s="153" t="s">
        <v>235</v>
      </c>
      <c r="E34" s="153" t="s">
        <v>236</v>
      </c>
      <c r="F34" s="153" t="s">
        <v>237</v>
      </c>
      <c r="G34" s="153" t="s">
        <v>238</v>
      </c>
      <c r="H34" s="153" t="s">
        <v>239</v>
      </c>
      <c r="I34" s="153" t="s">
        <v>240</v>
      </c>
      <c r="J34" s="153" t="s">
        <v>241</v>
      </c>
      <c r="K34" s="153" t="s">
        <v>242</v>
      </c>
      <c r="L34" s="153" t="s">
        <v>243</v>
      </c>
    </row>
    <row r="35" spans="2:12" s="88" customFormat="1" ht="17.25">
      <c r="B35" s="334"/>
      <c r="C35" s="153" t="s">
        <v>244</v>
      </c>
      <c r="D35" s="153" t="s">
        <v>245</v>
      </c>
      <c r="E35" s="153" t="s">
        <v>246</v>
      </c>
      <c r="F35" s="153" t="s">
        <v>247</v>
      </c>
      <c r="G35" s="153" t="s">
        <v>248</v>
      </c>
      <c r="H35" s="153" t="s">
        <v>249</v>
      </c>
      <c r="I35" s="153"/>
      <c r="J35" s="153" t="s">
        <v>250</v>
      </c>
      <c r="K35" s="153" t="s">
        <v>251</v>
      </c>
      <c r="L35" s="153"/>
    </row>
    <row r="36" spans="2:12" s="88" customFormat="1" ht="17.25">
      <c r="B36" s="334"/>
      <c r="C36" s="153" t="s">
        <v>252</v>
      </c>
      <c r="D36" s="153" t="s">
        <v>253</v>
      </c>
      <c r="E36" s="153" t="s">
        <v>254</v>
      </c>
      <c r="F36" s="153" t="s">
        <v>255</v>
      </c>
      <c r="G36" s="153" t="s">
        <v>256</v>
      </c>
      <c r="H36" s="153" t="s">
        <v>257</v>
      </c>
      <c r="I36" s="153"/>
      <c r="J36" s="153"/>
      <c r="K36" s="153" t="s">
        <v>258</v>
      </c>
      <c r="L36" s="153"/>
    </row>
    <row r="37" spans="2:12" s="88" customFormat="1" ht="17.25">
      <c r="B37" s="153" t="s">
        <v>329</v>
      </c>
      <c r="C37" s="154">
        <v>70000</v>
      </c>
      <c r="D37" s="154">
        <v>75000</v>
      </c>
      <c r="E37" s="154">
        <v>75000</v>
      </c>
      <c r="F37" s="154">
        <v>75000</v>
      </c>
      <c r="G37" s="154">
        <v>80000</v>
      </c>
      <c r="H37" s="154">
        <v>80000</v>
      </c>
      <c r="I37" s="154">
        <v>80000</v>
      </c>
      <c r="J37" s="154">
        <v>80000</v>
      </c>
      <c r="K37" s="154">
        <v>75000</v>
      </c>
      <c r="L37" s="154">
        <v>90000</v>
      </c>
    </row>
    <row r="38" spans="2:12" s="88" customFormat="1" ht="17.25">
      <c r="B38" s="153" t="s">
        <v>330</v>
      </c>
      <c r="C38" s="154">
        <v>130000</v>
      </c>
      <c r="D38" s="154">
        <v>140000</v>
      </c>
      <c r="E38" s="154">
        <v>140000</v>
      </c>
      <c r="F38" s="154">
        <v>140000</v>
      </c>
      <c r="G38" s="154">
        <v>140000</v>
      </c>
      <c r="H38" s="154">
        <v>140000</v>
      </c>
      <c r="I38" s="154">
        <v>140000</v>
      </c>
      <c r="J38" s="154">
        <v>145000</v>
      </c>
      <c r="K38" s="154">
        <v>120000</v>
      </c>
      <c r="L38" s="154">
        <v>160000</v>
      </c>
    </row>
    <row r="39" spans="2:12" s="88" customFormat="1" ht="17.25">
      <c r="B39" s="153" t="s">
        <v>331</v>
      </c>
      <c r="C39" s="154">
        <v>160000</v>
      </c>
      <c r="D39" s="154">
        <v>180000</v>
      </c>
      <c r="E39" s="154">
        <v>180000</v>
      </c>
      <c r="F39" s="154">
        <v>180000</v>
      </c>
      <c r="G39" s="154">
        <v>180000</v>
      </c>
      <c r="H39" s="154">
        <v>180000</v>
      </c>
      <c r="I39" s="154">
        <v>180000</v>
      </c>
      <c r="J39" s="154">
        <v>170000</v>
      </c>
      <c r="K39" s="154">
        <v>155000</v>
      </c>
      <c r="L39" s="154">
        <v>185000</v>
      </c>
    </row>
    <row r="40" spans="2:12" s="88" customFormat="1" ht="17.25">
      <c r="B40" s="153" t="s">
        <v>332</v>
      </c>
      <c r="C40" s="154">
        <v>220000</v>
      </c>
      <c r="D40" s="154">
        <v>225000</v>
      </c>
      <c r="E40" s="154">
        <v>235000</v>
      </c>
      <c r="F40" s="154">
        <v>235000</v>
      </c>
      <c r="G40" s="154">
        <v>235000</v>
      </c>
      <c r="H40" s="154">
        <v>235000</v>
      </c>
      <c r="I40" s="154">
        <v>235000</v>
      </c>
      <c r="J40" s="154">
        <v>230000</v>
      </c>
      <c r="K40" s="154">
        <v>220000</v>
      </c>
      <c r="L40" s="154">
        <v>245000</v>
      </c>
    </row>
    <row r="41" spans="2:12" s="88" customFormat="1" ht="17.25">
      <c r="B41" s="135"/>
      <c r="C41" s="136"/>
      <c r="D41" s="136"/>
      <c r="E41" s="136"/>
      <c r="F41" s="136"/>
      <c r="G41" s="136"/>
      <c r="H41" s="136"/>
      <c r="I41" s="136"/>
      <c r="J41" s="136"/>
    </row>
    <row r="42" spans="2:12" s="88" customFormat="1" ht="17.25">
      <c r="B42" s="135"/>
      <c r="C42" s="136"/>
      <c r="D42" s="136"/>
      <c r="E42" s="136"/>
      <c r="F42" s="136"/>
      <c r="G42" s="136"/>
      <c r="H42" s="136"/>
      <c r="I42" s="136"/>
      <c r="J42" s="136"/>
    </row>
    <row r="43" spans="2:12" s="88" customFormat="1" ht="17.25"/>
    <row r="44" spans="2:12" s="88" customFormat="1" ht="17.25"/>
    <row r="46" spans="2:12" ht="26.25">
      <c r="B46" s="85" t="s">
        <v>83</v>
      </c>
    </row>
    <row r="48" spans="2:12" s="88" customFormat="1" ht="17.25">
      <c r="B48" s="86"/>
      <c r="D48" s="87" t="s">
        <v>78</v>
      </c>
    </row>
    <row r="49" spans="2:4" s="88" customFormat="1" ht="17.25">
      <c r="B49" s="330" t="s">
        <v>79</v>
      </c>
      <c r="C49" s="332" t="s">
        <v>84</v>
      </c>
      <c r="D49" s="333"/>
    </row>
    <row r="50" spans="2:4" s="88" customFormat="1" ht="17.25">
      <c r="B50" s="331"/>
      <c r="C50" s="91" t="s">
        <v>80</v>
      </c>
      <c r="D50" s="91" t="s">
        <v>85</v>
      </c>
    </row>
    <row r="51" spans="2:4" s="88" customFormat="1" ht="17.25">
      <c r="B51" s="92" t="s">
        <v>86</v>
      </c>
      <c r="C51" s="93">
        <v>1700</v>
      </c>
      <c r="D51" s="93">
        <v>4500</v>
      </c>
    </row>
    <row r="52" spans="2:4" s="88" customFormat="1" ht="17.25"/>
    <row r="55" spans="2:4" ht="26.25">
      <c r="B55" s="85" t="s">
        <v>62</v>
      </c>
    </row>
    <row r="57" spans="2:4" s="88" customFormat="1" ht="17.25">
      <c r="B57" s="86"/>
      <c r="D57" s="87" t="s">
        <v>87</v>
      </c>
    </row>
    <row r="58" spans="2:4" s="88" customFormat="1" ht="17.25">
      <c r="B58" s="330" t="s">
        <v>88</v>
      </c>
      <c r="C58" s="90" t="s">
        <v>89</v>
      </c>
      <c r="D58" s="89" t="s">
        <v>90</v>
      </c>
    </row>
    <row r="59" spans="2:4" s="88" customFormat="1" ht="17.25">
      <c r="B59" s="331"/>
      <c r="C59" s="91" t="s">
        <v>91</v>
      </c>
      <c r="D59" s="94" t="s">
        <v>92</v>
      </c>
    </row>
    <row r="60" spans="2:4" s="88" customFormat="1" ht="17.25">
      <c r="B60" s="92">
        <v>2</v>
      </c>
      <c r="C60" s="95">
        <v>2500</v>
      </c>
      <c r="D60" s="96" t="s">
        <v>93</v>
      </c>
    </row>
    <row r="61" spans="2:4" s="88" customFormat="1" ht="17.25">
      <c r="B61" s="92">
        <v>5</v>
      </c>
      <c r="C61" s="95">
        <v>3000</v>
      </c>
      <c r="D61" s="96" t="s">
        <v>94</v>
      </c>
    </row>
    <row r="62" spans="2:4" s="88" customFormat="1" ht="17.25">
      <c r="B62" s="97">
        <v>10</v>
      </c>
      <c r="C62" s="95">
        <v>3500</v>
      </c>
      <c r="D62" s="96" t="s">
        <v>95</v>
      </c>
    </row>
    <row r="63" spans="2:4" s="88" customFormat="1" ht="17.25">
      <c r="B63" s="97">
        <v>15</v>
      </c>
      <c r="C63" s="95">
        <v>5000</v>
      </c>
      <c r="D63" s="96" t="s">
        <v>96</v>
      </c>
    </row>
    <row r="64" spans="2:4" s="88" customFormat="1" ht="17.25">
      <c r="B64" s="97">
        <v>20</v>
      </c>
      <c r="C64" s="95">
        <v>5300</v>
      </c>
      <c r="D64" s="96" t="s">
        <v>97</v>
      </c>
    </row>
    <row r="65" spans="2:4" s="88" customFormat="1" ht="17.25">
      <c r="B65" s="97">
        <v>25</v>
      </c>
      <c r="C65" s="95">
        <v>13500</v>
      </c>
      <c r="D65" s="96" t="s">
        <v>98</v>
      </c>
    </row>
    <row r="66" spans="2:4" s="88" customFormat="1" ht="17.25">
      <c r="B66" s="97">
        <v>30</v>
      </c>
      <c r="C66" s="95">
        <v>17500</v>
      </c>
      <c r="D66" s="96" t="s">
        <v>99</v>
      </c>
    </row>
    <row r="67" spans="2:4" s="88" customFormat="1" ht="17.25">
      <c r="B67" s="97" t="s">
        <v>100</v>
      </c>
      <c r="C67" s="95">
        <v>3500</v>
      </c>
      <c r="D67" s="98" t="s">
        <v>101</v>
      </c>
    </row>
    <row r="68" spans="2:4" s="88" customFormat="1" ht="17.25">
      <c r="B68" s="97" t="s">
        <v>100</v>
      </c>
      <c r="C68" s="95">
        <v>5500</v>
      </c>
      <c r="D68" s="98" t="s">
        <v>102</v>
      </c>
    </row>
    <row r="69" spans="2:4" s="88" customFormat="1" ht="17.25"/>
    <row r="70" spans="2:4" s="88" customFormat="1" ht="17.25">
      <c r="B70" s="88" t="s">
        <v>103</v>
      </c>
    </row>
    <row r="71" spans="2:4" s="88" customFormat="1" ht="17.25">
      <c r="B71" s="88" t="s">
        <v>104</v>
      </c>
    </row>
    <row r="75" spans="2:4" ht="26.25">
      <c r="B75" s="85" t="s">
        <v>106</v>
      </c>
    </row>
    <row r="77" spans="2:4" s="88" customFormat="1" ht="17.25">
      <c r="B77" s="99"/>
      <c r="C77" s="100"/>
      <c r="D77" s="101" t="s">
        <v>107</v>
      </c>
    </row>
    <row r="78" spans="2:4" s="88" customFormat="1" ht="17.25">
      <c r="B78" s="325" t="s">
        <v>79</v>
      </c>
      <c r="C78" s="102" t="s">
        <v>84</v>
      </c>
      <c r="D78" s="103" t="s">
        <v>7</v>
      </c>
    </row>
    <row r="79" spans="2:4" s="88" customFormat="1" ht="17.25">
      <c r="B79" s="326"/>
      <c r="C79" s="104" t="s">
        <v>108</v>
      </c>
      <c r="D79" s="105" t="s">
        <v>105</v>
      </c>
    </row>
    <row r="80" spans="2:4" s="88" customFormat="1" ht="17.25" customHeight="1">
      <c r="B80" s="106" t="s">
        <v>270</v>
      </c>
      <c r="C80" s="107">
        <v>2000</v>
      </c>
      <c r="D80" s="340" t="s">
        <v>271</v>
      </c>
    </row>
    <row r="81" spans="2:22" s="88" customFormat="1" ht="17.25">
      <c r="B81" s="106" t="s">
        <v>272</v>
      </c>
      <c r="C81" s="107">
        <v>2500</v>
      </c>
      <c r="D81" s="341"/>
    </row>
    <row r="82" spans="2:22" s="88" customFormat="1" ht="17.25">
      <c r="B82" s="110" t="s">
        <v>273</v>
      </c>
      <c r="C82" s="111">
        <v>3050</v>
      </c>
      <c r="D82" s="341"/>
    </row>
    <row r="83" spans="2:22" s="88" customFormat="1" ht="17.25">
      <c r="B83" s="110" t="s">
        <v>274</v>
      </c>
      <c r="C83" s="111">
        <v>4600</v>
      </c>
      <c r="D83" s="341"/>
    </row>
    <row r="84" spans="2:22" s="88" customFormat="1" ht="17.25">
      <c r="B84" s="110" t="s">
        <v>275</v>
      </c>
      <c r="C84" s="111">
        <v>4900</v>
      </c>
      <c r="D84" s="341"/>
    </row>
    <row r="85" spans="2:22" s="88" customFormat="1" ht="17.25">
      <c r="B85" s="110" t="s">
        <v>276</v>
      </c>
      <c r="C85" s="111" t="s">
        <v>277</v>
      </c>
      <c r="D85" s="341"/>
    </row>
    <row r="86" spans="2:22" s="88" customFormat="1" ht="17.25">
      <c r="B86" s="110" t="s">
        <v>278</v>
      </c>
      <c r="C86" s="111" t="s">
        <v>277</v>
      </c>
      <c r="D86" s="342"/>
    </row>
    <row r="87" spans="2:22" s="88" customFormat="1" ht="17.25"/>
    <row r="90" spans="2:22" ht="26.25">
      <c r="B90" s="85" t="s">
        <v>109</v>
      </c>
    </row>
    <row r="92" spans="2:22" ht="17.25">
      <c r="B92" s="9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3" t="s">
        <v>78</v>
      </c>
    </row>
    <row r="93" spans="2:22" ht="17.25" customHeight="1">
      <c r="B93" s="325" t="s">
        <v>79</v>
      </c>
      <c r="C93" s="131" t="s">
        <v>84</v>
      </c>
      <c r="D93" s="131" t="s">
        <v>84</v>
      </c>
      <c r="E93" s="131" t="s">
        <v>84</v>
      </c>
      <c r="F93" s="131" t="s">
        <v>84</v>
      </c>
      <c r="G93" s="131" t="s">
        <v>84</v>
      </c>
      <c r="H93" s="131" t="s">
        <v>84</v>
      </c>
      <c r="I93" s="131" t="s">
        <v>84</v>
      </c>
      <c r="J93" s="131" t="s">
        <v>84</v>
      </c>
      <c r="K93" s="131" t="s">
        <v>84</v>
      </c>
      <c r="L93" s="131" t="s">
        <v>84</v>
      </c>
      <c r="M93" s="131" t="s">
        <v>84</v>
      </c>
      <c r="N93" s="131" t="s">
        <v>84</v>
      </c>
      <c r="O93" s="131" t="s">
        <v>84</v>
      </c>
      <c r="P93" s="131" t="s">
        <v>84</v>
      </c>
      <c r="Q93" s="131" t="s">
        <v>84</v>
      </c>
      <c r="R93" s="131" t="s">
        <v>84</v>
      </c>
      <c r="S93" s="131" t="s">
        <v>84</v>
      </c>
      <c r="T93" s="131" t="s">
        <v>84</v>
      </c>
      <c r="U93" s="131" t="s">
        <v>84</v>
      </c>
      <c r="V93" s="103" t="s">
        <v>7</v>
      </c>
    </row>
    <row r="94" spans="2:22" ht="69">
      <c r="B94" s="326"/>
      <c r="C94" s="131" t="s">
        <v>110</v>
      </c>
      <c r="D94" s="131" t="s">
        <v>286</v>
      </c>
      <c r="E94" s="131" t="s">
        <v>287</v>
      </c>
      <c r="F94" s="131" t="s">
        <v>288</v>
      </c>
      <c r="G94" s="131" t="s">
        <v>289</v>
      </c>
      <c r="H94" s="131" t="s">
        <v>290</v>
      </c>
      <c r="I94" s="131" t="s">
        <v>291</v>
      </c>
      <c r="J94" s="131" t="s">
        <v>292</v>
      </c>
      <c r="K94" s="131" t="s">
        <v>293</v>
      </c>
      <c r="L94" s="131" t="s">
        <v>294</v>
      </c>
      <c r="M94" s="131" t="s">
        <v>295</v>
      </c>
      <c r="N94" s="131" t="s">
        <v>296</v>
      </c>
      <c r="O94" s="131" t="s">
        <v>297</v>
      </c>
      <c r="P94" s="131" t="s">
        <v>298</v>
      </c>
      <c r="Q94" s="131" t="s">
        <v>299</v>
      </c>
      <c r="R94" s="131" t="s">
        <v>300</v>
      </c>
      <c r="S94" s="131" t="s">
        <v>301</v>
      </c>
      <c r="T94" s="131" t="s">
        <v>302</v>
      </c>
      <c r="U94" s="131" t="s">
        <v>111</v>
      </c>
      <c r="V94" s="103"/>
    </row>
    <row r="95" spans="2:22" ht="17.25">
      <c r="B95" s="115" t="s">
        <v>284</v>
      </c>
      <c r="C95" s="107">
        <v>35000</v>
      </c>
      <c r="D95" s="107">
        <v>35000</v>
      </c>
      <c r="E95" s="107">
        <v>40000</v>
      </c>
      <c r="F95" s="107">
        <v>45000</v>
      </c>
      <c r="G95" s="107">
        <v>45000</v>
      </c>
      <c r="H95" s="107">
        <v>50000</v>
      </c>
      <c r="I95" s="107">
        <v>50000</v>
      </c>
      <c r="J95" s="107">
        <v>60000</v>
      </c>
      <c r="K95" s="107">
        <v>60000</v>
      </c>
      <c r="L95" s="107">
        <v>65000</v>
      </c>
      <c r="M95" s="107">
        <v>70000</v>
      </c>
      <c r="N95" s="107">
        <v>70000</v>
      </c>
      <c r="O95" s="107">
        <v>75000</v>
      </c>
      <c r="P95" s="107">
        <v>80000</v>
      </c>
      <c r="Q95" s="107">
        <v>85000</v>
      </c>
      <c r="R95" s="107">
        <v>90000</v>
      </c>
      <c r="S95" s="107">
        <v>95000</v>
      </c>
      <c r="T95" s="107">
        <v>105000</v>
      </c>
      <c r="U95" s="107">
        <v>135000</v>
      </c>
      <c r="V95" s="140"/>
    </row>
    <row r="96" spans="2:22" ht="17.25">
      <c r="B96" s="140" t="s">
        <v>285</v>
      </c>
      <c r="C96" s="107">
        <v>45000</v>
      </c>
      <c r="D96" s="107">
        <v>45000</v>
      </c>
      <c r="E96" s="107">
        <v>50000</v>
      </c>
      <c r="F96" s="107">
        <v>55000</v>
      </c>
      <c r="G96" s="107">
        <v>55000</v>
      </c>
      <c r="H96" s="107">
        <v>60000</v>
      </c>
      <c r="I96" s="107">
        <v>60000</v>
      </c>
      <c r="J96" s="107">
        <v>70000</v>
      </c>
      <c r="K96" s="107">
        <v>70000</v>
      </c>
      <c r="L96" s="107">
        <v>75000</v>
      </c>
      <c r="M96" s="107">
        <v>80000</v>
      </c>
      <c r="N96" s="107">
        <v>80000</v>
      </c>
      <c r="O96" s="107">
        <v>85000</v>
      </c>
      <c r="P96" s="107">
        <v>90000</v>
      </c>
      <c r="Q96" s="107">
        <v>100000</v>
      </c>
      <c r="R96" s="107">
        <v>105000</v>
      </c>
      <c r="S96" s="107">
        <v>115000</v>
      </c>
      <c r="T96" s="107">
        <v>125000</v>
      </c>
      <c r="U96" s="107">
        <v>155000</v>
      </c>
      <c r="V96" s="140"/>
    </row>
    <row r="97" spans="2:22" ht="17.25">
      <c r="B97" s="140" t="s">
        <v>112</v>
      </c>
      <c r="C97" s="107">
        <v>60000</v>
      </c>
      <c r="D97" s="107">
        <v>60000</v>
      </c>
      <c r="E97" s="107">
        <v>65000</v>
      </c>
      <c r="F97" s="107">
        <v>70000</v>
      </c>
      <c r="G97" s="107">
        <v>70000</v>
      </c>
      <c r="H97" s="107">
        <v>75000</v>
      </c>
      <c r="I97" s="107">
        <v>75000</v>
      </c>
      <c r="J97" s="107">
        <v>85000</v>
      </c>
      <c r="K97" s="107">
        <v>85000</v>
      </c>
      <c r="L97" s="107">
        <v>95000</v>
      </c>
      <c r="M97" s="107">
        <v>95000</v>
      </c>
      <c r="N97" s="107">
        <v>95000</v>
      </c>
      <c r="O97" s="107">
        <v>105000</v>
      </c>
      <c r="P97" s="107">
        <v>115000</v>
      </c>
      <c r="Q97" s="107">
        <v>125000</v>
      </c>
      <c r="R97" s="107">
        <v>135000</v>
      </c>
      <c r="S97" s="107">
        <v>145000</v>
      </c>
      <c r="T97" s="107">
        <v>155000</v>
      </c>
      <c r="U97" s="107">
        <v>185000</v>
      </c>
      <c r="V97" s="140"/>
    </row>
    <row r="98" spans="2:22" ht="17.25">
      <c r="B98" s="140" t="s">
        <v>113</v>
      </c>
      <c r="C98" s="107">
        <v>110000</v>
      </c>
      <c r="D98" s="107">
        <v>110000</v>
      </c>
      <c r="E98" s="107">
        <v>120000</v>
      </c>
      <c r="F98" s="111">
        <v>130000</v>
      </c>
      <c r="G98" s="111">
        <v>130000</v>
      </c>
      <c r="H98" s="111">
        <v>140000</v>
      </c>
      <c r="I98" s="111">
        <v>140000</v>
      </c>
      <c r="J98" s="111">
        <v>150000</v>
      </c>
      <c r="K98" s="111">
        <v>150000</v>
      </c>
      <c r="L98" s="107">
        <v>160000</v>
      </c>
      <c r="M98" s="107">
        <v>170000</v>
      </c>
      <c r="N98" s="107">
        <v>170000</v>
      </c>
      <c r="O98" s="107">
        <v>180000</v>
      </c>
      <c r="P98" s="107">
        <f t="shared" ref="P98:P100" si="0">O98+10000</f>
        <v>190000</v>
      </c>
      <c r="Q98" s="107">
        <v>200000</v>
      </c>
      <c r="R98" s="107">
        <v>210000</v>
      </c>
      <c r="S98" s="107">
        <v>230000</v>
      </c>
      <c r="T98" s="107">
        <f t="shared" ref="T98:T100" si="1">S98+10000</f>
        <v>240000</v>
      </c>
      <c r="U98" s="107">
        <v>260000</v>
      </c>
      <c r="V98" s="109"/>
    </row>
    <row r="99" spans="2:22" ht="17.25">
      <c r="B99" s="140" t="s">
        <v>114</v>
      </c>
      <c r="C99" s="107">
        <v>120000</v>
      </c>
      <c r="D99" s="107">
        <v>120000</v>
      </c>
      <c r="E99" s="107">
        <v>130000</v>
      </c>
      <c r="F99" s="111">
        <v>140000</v>
      </c>
      <c r="G99" s="111">
        <v>140000</v>
      </c>
      <c r="H99" s="111">
        <v>150000</v>
      </c>
      <c r="I99" s="111">
        <v>150000</v>
      </c>
      <c r="J99" s="111">
        <v>160000</v>
      </c>
      <c r="K99" s="111">
        <v>160000</v>
      </c>
      <c r="L99" s="107">
        <v>160000</v>
      </c>
      <c r="M99" s="107">
        <v>170000</v>
      </c>
      <c r="N99" s="107">
        <v>170000</v>
      </c>
      <c r="O99" s="107">
        <v>180000</v>
      </c>
      <c r="P99" s="107">
        <v>200000</v>
      </c>
      <c r="Q99" s="107">
        <v>210000</v>
      </c>
      <c r="R99" s="107">
        <v>220000</v>
      </c>
      <c r="S99" s="107">
        <v>230000</v>
      </c>
      <c r="T99" s="107">
        <v>250000</v>
      </c>
      <c r="U99" s="107">
        <v>280000</v>
      </c>
      <c r="V99" s="141"/>
    </row>
    <row r="100" spans="2:22" ht="17.25">
      <c r="B100" s="140" t="s">
        <v>115</v>
      </c>
      <c r="C100" s="114">
        <v>170000</v>
      </c>
      <c r="D100" s="114">
        <v>170000</v>
      </c>
      <c r="E100" s="107">
        <v>180000</v>
      </c>
      <c r="F100" s="111">
        <v>190000</v>
      </c>
      <c r="G100" s="111">
        <v>190000</v>
      </c>
      <c r="H100" s="111">
        <v>200000</v>
      </c>
      <c r="I100" s="111">
        <v>200000</v>
      </c>
      <c r="J100" s="111">
        <v>210000</v>
      </c>
      <c r="K100" s="111">
        <v>210000</v>
      </c>
      <c r="L100" s="107">
        <v>220000</v>
      </c>
      <c r="M100" s="107">
        <v>230000</v>
      </c>
      <c r="N100" s="107">
        <v>230000</v>
      </c>
      <c r="O100" s="107">
        <v>240000</v>
      </c>
      <c r="P100" s="107">
        <f t="shared" si="0"/>
        <v>250000</v>
      </c>
      <c r="Q100" s="107">
        <v>260000</v>
      </c>
      <c r="R100" s="107">
        <v>270000</v>
      </c>
      <c r="S100" s="107">
        <v>280000</v>
      </c>
      <c r="T100" s="107">
        <f t="shared" si="1"/>
        <v>290000</v>
      </c>
      <c r="U100" s="107">
        <v>330000</v>
      </c>
      <c r="V100" s="141"/>
    </row>
    <row r="107" spans="2:22" ht="26.25">
      <c r="B107" s="85" t="s">
        <v>116</v>
      </c>
      <c r="H107" s="113"/>
    </row>
    <row r="108" spans="2:22" ht="17.25" customHeight="1">
      <c r="B108" s="85"/>
      <c r="G108" s="113" t="s">
        <v>78</v>
      </c>
    </row>
    <row r="109" spans="2:22" ht="34.5">
      <c r="B109" s="182" t="s">
        <v>366</v>
      </c>
      <c r="C109" s="332" t="s">
        <v>367</v>
      </c>
      <c r="D109" s="344"/>
      <c r="E109" s="344"/>
      <c r="F109" s="333"/>
      <c r="G109" s="89" t="s">
        <v>7</v>
      </c>
      <c r="H109" s="143"/>
      <c r="I109" s="143"/>
      <c r="J109" s="143"/>
      <c r="K109" s="143"/>
      <c r="L109" s="143"/>
      <c r="M109" s="143"/>
    </row>
    <row r="110" spans="2:22" ht="17.25" customHeight="1">
      <c r="B110" s="183"/>
      <c r="C110" s="91" t="s">
        <v>368</v>
      </c>
      <c r="D110" s="91" t="s">
        <v>369</v>
      </c>
      <c r="E110" s="91" t="s">
        <v>370</v>
      </c>
      <c r="F110" s="91" t="s">
        <v>371</v>
      </c>
      <c r="G110" s="184" t="s">
        <v>105</v>
      </c>
      <c r="H110" s="143"/>
      <c r="I110" s="143"/>
      <c r="J110" s="143"/>
      <c r="K110" s="143"/>
      <c r="L110" s="143"/>
      <c r="M110" s="143"/>
    </row>
    <row r="111" spans="2:22" ht="17.25" customHeight="1">
      <c r="B111" s="92" t="s">
        <v>372</v>
      </c>
      <c r="C111" s="93">
        <v>70000</v>
      </c>
      <c r="D111" s="93">
        <v>120000</v>
      </c>
      <c r="E111" s="93">
        <v>105000</v>
      </c>
      <c r="F111" s="93">
        <v>99000</v>
      </c>
      <c r="G111" s="185" t="s">
        <v>373</v>
      </c>
      <c r="H111" s="143"/>
      <c r="I111" s="143"/>
      <c r="J111" s="143"/>
      <c r="K111" s="143"/>
      <c r="L111" s="143"/>
      <c r="M111" s="143"/>
    </row>
    <row r="112" spans="2:22" ht="17.25">
      <c r="B112" s="92" t="s">
        <v>374</v>
      </c>
      <c r="C112" s="93">
        <v>110000</v>
      </c>
      <c r="D112" s="93">
        <v>180000</v>
      </c>
      <c r="E112" s="93">
        <v>17000</v>
      </c>
      <c r="F112" s="93">
        <v>165000</v>
      </c>
      <c r="G112" s="185" t="s">
        <v>373</v>
      </c>
      <c r="H112" s="143"/>
      <c r="I112" s="143"/>
      <c r="J112" s="143"/>
      <c r="K112" s="143"/>
      <c r="L112" s="143"/>
      <c r="M112" s="143"/>
    </row>
    <row r="113" spans="2:13" ht="17.25">
      <c r="B113" s="144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</row>
    <row r="114" spans="2:13" ht="17.25">
      <c r="B114" s="144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</row>
    <row r="115" spans="2:13" ht="17.25">
      <c r="B115" s="144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</row>
    <row r="116" spans="2:13" ht="26.25">
      <c r="B116" s="85" t="s">
        <v>317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</row>
    <row r="117" spans="2:13" ht="17.25">
      <c r="B117" s="338" t="s">
        <v>79</v>
      </c>
      <c r="C117" s="131" t="s">
        <v>84</v>
      </c>
      <c r="D117" s="103" t="s">
        <v>7</v>
      </c>
      <c r="E117" s="143"/>
      <c r="F117" s="143"/>
      <c r="G117" s="143"/>
      <c r="H117" s="143"/>
      <c r="I117" s="143"/>
      <c r="J117" s="143"/>
      <c r="K117" s="143"/>
      <c r="L117" s="143"/>
      <c r="M117" s="143"/>
    </row>
    <row r="118" spans="2:13" ht="17.25">
      <c r="B118" s="339"/>
      <c r="C118" s="104" t="s">
        <v>80</v>
      </c>
      <c r="D118" s="105" t="s">
        <v>105</v>
      </c>
      <c r="E118" s="143"/>
      <c r="F118" s="143"/>
      <c r="G118" s="143"/>
      <c r="H118" s="143"/>
      <c r="I118" s="143"/>
      <c r="J118" s="143"/>
      <c r="K118" s="143"/>
      <c r="L118" s="143"/>
      <c r="M118" s="143"/>
    </row>
    <row r="119" spans="2:13" ht="17.25">
      <c r="B119" s="147" t="s">
        <v>15</v>
      </c>
      <c r="C119" s="148" t="s">
        <v>4</v>
      </c>
      <c r="D119" s="149" t="s">
        <v>318</v>
      </c>
      <c r="E119" s="143"/>
      <c r="F119" s="143"/>
      <c r="G119" s="143"/>
      <c r="H119" s="143"/>
      <c r="I119" s="143"/>
      <c r="J119" s="143"/>
      <c r="K119" s="143"/>
      <c r="L119" s="143"/>
      <c r="M119" s="143"/>
    </row>
    <row r="120" spans="2:13" ht="17.25">
      <c r="B120" s="147" t="s">
        <v>319</v>
      </c>
      <c r="C120" s="148" t="s">
        <v>320</v>
      </c>
      <c r="D120" s="149" t="s">
        <v>321</v>
      </c>
      <c r="E120" s="143"/>
      <c r="F120" s="143"/>
      <c r="G120" s="143"/>
      <c r="H120" s="143"/>
      <c r="I120" s="143"/>
      <c r="J120" s="143"/>
      <c r="K120" s="143"/>
      <c r="L120" s="143"/>
      <c r="M120" s="143"/>
    </row>
    <row r="121" spans="2:13" ht="17.25">
      <c r="B121" s="150" t="s">
        <v>322</v>
      </c>
      <c r="C121" s="148" t="s">
        <v>323</v>
      </c>
      <c r="D121" s="149" t="s">
        <v>324</v>
      </c>
      <c r="E121" s="143"/>
      <c r="F121" s="143"/>
      <c r="G121" s="143"/>
      <c r="H121" s="143"/>
      <c r="I121" s="143"/>
      <c r="J121" s="143"/>
      <c r="K121" s="143"/>
      <c r="L121" s="143"/>
      <c r="M121" s="143"/>
    </row>
    <row r="122" spans="2:13" ht="17.25">
      <c r="B122" s="150" t="s">
        <v>325</v>
      </c>
      <c r="C122" s="148" t="s">
        <v>326</v>
      </c>
      <c r="D122" s="149" t="s">
        <v>324</v>
      </c>
      <c r="E122" s="143"/>
      <c r="F122" s="143"/>
      <c r="G122" s="143"/>
      <c r="H122" s="143"/>
      <c r="I122" s="143"/>
      <c r="J122" s="143"/>
      <c r="K122" s="143"/>
      <c r="L122" s="143"/>
      <c r="M122" s="143"/>
    </row>
    <row r="123" spans="2:13" ht="17.25">
      <c r="B123" s="144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</row>
    <row r="124" spans="2:13" ht="17.25">
      <c r="B124" s="144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</row>
    <row r="125" spans="2:13" ht="17.25">
      <c r="B125" s="144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</row>
    <row r="126" spans="2:13" ht="17.25">
      <c r="B126" s="144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</row>
    <row r="127" spans="2:13" ht="26.25">
      <c r="B127" s="85" t="s">
        <v>117</v>
      </c>
    </row>
    <row r="129" spans="2:5" ht="17.25">
      <c r="B129" s="99"/>
      <c r="C129" s="100"/>
      <c r="D129" s="100"/>
      <c r="E129" s="101" t="s">
        <v>87</v>
      </c>
    </row>
    <row r="130" spans="2:5" ht="17.25">
      <c r="B130" s="325" t="s">
        <v>88</v>
      </c>
      <c r="C130" s="335" t="s">
        <v>89</v>
      </c>
      <c r="D130" s="336"/>
      <c r="E130" s="337"/>
    </row>
    <row r="131" spans="2:5" ht="17.25">
      <c r="B131" s="326"/>
      <c r="C131" s="104" t="s">
        <v>118</v>
      </c>
      <c r="D131" s="104" t="s">
        <v>119</v>
      </c>
      <c r="E131" s="116" t="s">
        <v>120</v>
      </c>
    </row>
    <row r="132" spans="2:5" ht="17.25">
      <c r="B132" s="106" t="s">
        <v>121</v>
      </c>
      <c r="C132" s="117">
        <v>6100</v>
      </c>
      <c r="D132" s="117">
        <v>10100</v>
      </c>
      <c r="E132" s="117">
        <v>13100</v>
      </c>
    </row>
    <row r="139" spans="2:5" ht="26.25">
      <c r="B139" s="85" t="s">
        <v>122</v>
      </c>
    </row>
    <row r="141" spans="2:5" ht="17.25">
      <c r="B141" s="9"/>
      <c r="C141" s="112"/>
      <c r="D141" s="113" t="s">
        <v>78</v>
      </c>
    </row>
    <row r="142" spans="2:5" ht="17.25">
      <c r="B142" s="325" t="s">
        <v>79</v>
      </c>
      <c r="C142" s="102" t="s">
        <v>84</v>
      </c>
      <c r="D142" s="103" t="s">
        <v>7</v>
      </c>
    </row>
    <row r="143" spans="2:5" ht="17.25">
      <c r="B143" s="326"/>
      <c r="C143" s="104" t="s">
        <v>108</v>
      </c>
      <c r="D143" s="105" t="s">
        <v>105</v>
      </c>
    </row>
    <row r="144" spans="2:5" ht="17.25" customHeight="1">
      <c r="B144" s="151" t="s">
        <v>123</v>
      </c>
      <c r="C144" s="117">
        <v>3000</v>
      </c>
      <c r="D144" s="327" t="s">
        <v>124</v>
      </c>
    </row>
    <row r="145" spans="2:5" ht="17.25">
      <c r="B145" s="152" t="s">
        <v>125</v>
      </c>
      <c r="C145" s="117">
        <v>4050</v>
      </c>
      <c r="D145" s="328"/>
    </row>
    <row r="146" spans="2:5" ht="17.25">
      <c r="B146" s="152" t="s">
        <v>126</v>
      </c>
      <c r="C146" s="117">
        <v>5040</v>
      </c>
      <c r="D146" s="328"/>
    </row>
    <row r="147" spans="2:5" ht="17.25">
      <c r="B147" s="152" t="s">
        <v>127</v>
      </c>
      <c r="C147" s="117">
        <v>5400</v>
      </c>
      <c r="D147" s="329"/>
    </row>
    <row r="148" spans="2:5" ht="17.25">
      <c r="B148" s="112" t="s">
        <v>128</v>
      </c>
      <c r="C148" s="118"/>
      <c r="D148" s="119"/>
    </row>
    <row r="149" spans="2:5" ht="17.25">
      <c r="C149" s="112"/>
      <c r="D149" s="112"/>
    </row>
    <row r="152" spans="2:5" ht="26.25">
      <c r="B152" s="85" t="s">
        <v>418</v>
      </c>
    </row>
    <row r="154" spans="2:5" ht="17.25">
      <c r="B154" s="99"/>
      <c r="C154" s="100"/>
      <c r="E154" s="101" t="s">
        <v>87</v>
      </c>
    </row>
    <row r="155" spans="2:5" ht="17.25">
      <c r="B155" s="325" t="s">
        <v>88</v>
      </c>
      <c r="C155" s="343" t="s">
        <v>89</v>
      </c>
      <c r="D155" s="343"/>
      <c r="E155" s="103" t="s">
        <v>7</v>
      </c>
    </row>
    <row r="156" spans="2:5" ht="17.25">
      <c r="B156" s="326"/>
      <c r="C156" s="104" t="s">
        <v>420</v>
      </c>
      <c r="D156" s="104" t="s">
        <v>421</v>
      </c>
      <c r="E156" s="105" t="s">
        <v>105</v>
      </c>
    </row>
    <row r="157" spans="2:5" ht="51.75">
      <c r="B157" s="106"/>
      <c r="C157" s="117">
        <v>30000</v>
      </c>
      <c r="D157" s="117">
        <v>30000</v>
      </c>
      <c r="E157" s="214" t="s">
        <v>422</v>
      </c>
    </row>
    <row r="160" spans="2:5" s="88" customFormat="1" ht="26.25">
      <c r="B160" s="85" t="s">
        <v>445</v>
      </c>
    </row>
    <row r="161" spans="2:10" s="88" customFormat="1" ht="17.25">
      <c r="B161" s="86"/>
      <c r="D161" s="84"/>
      <c r="E161" s="84"/>
      <c r="F161" s="84"/>
      <c r="G161" s="84"/>
      <c r="H161" s="84"/>
      <c r="J161" s="87" t="s">
        <v>78</v>
      </c>
    </row>
    <row r="162" spans="2:10" s="88" customFormat="1" ht="17.25">
      <c r="B162" s="330" t="s">
        <v>446</v>
      </c>
      <c r="C162" s="332" t="s">
        <v>84</v>
      </c>
      <c r="D162" s="344"/>
      <c r="E162" s="344"/>
      <c r="F162" s="344"/>
      <c r="G162" s="344"/>
      <c r="H162" s="333"/>
      <c r="I162" s="332" t="s">
        <v>90</v>
      </c>
      <c r="J162" s="333"/>
    </row>
    <row r="163" spans="2:10" s="88" customFormat="1" ht="17.25">
      <c r="B163" s="331"/>
      <c r="C163" s="91" t="s">
        <v>80</v>
      </c>
      <c r="D163" s="91" t="s">
        <v>447</v>
      </c>
      <c r="E163" s="91" t="s">
        <v>448</v>
      </c>
      <c r="F163" s="91" t="s">
        <v>449</v>
      </c>
      <c r="G163" s="91" t="s">
        <v>450</v>
      </c>
      <c r="H163" s="91" t="s">
        <v>451</v>
      </c>
      <c r="I163" s="345" t="s">
        <v>92</v>
      </c>
      <c r="J163" s="346"/>
    </row>
    <row r="164" spans="2:10" s="88" customFormat="1" ht="17.25">
      <c r="B164" s="92">
        <v>1</v>
      </c>
      <c r="C164" s="233">
        <v>5000</v>
      </c>
      <c r="D164" s="233">
        <v>10000</v>
      </c>
      <c r="E164" s="233">
        <v>10000</v>
      </c>
      <c r="F164" s="233">
        <v>10000</v>
      </c>
      <c r="G164" s="233">
        <v>10000</v>
      </c>
      <c r="H164" s="233">
        <v>10000</v>
      </c>
      <c r="I164" s="347" t="s">
        <v>452</v>
      </c>
      <c r="J164" s="348"/>
    </row>
    <row r="165" spans="2:10" s="88" customFormat="1" ht="17.25">
      <c r="B165" s="234">
        <v>2</v>
      </c>
      <c r="C165" s="233">
        <v>10000</v>
      </c>
      <c r="D165" s="233">
        <v>20000</v>
      </c>
      <c r="E165" s="233">
        <v>20000</v>
      </c>
      <c r="F165" s="233">
        <v>20000</v>
      </c>
      <c r="G165" s="233">
        <v>20000</v>
      </c>
      <c r="H165" s="233">
        <v>20000</v>
      </c>
      <c r="I165" s="348"/>
      <c r="J165" s="348"/>
    </row>
    <row r="166" spans="2:10" s="88" customFormat="1" ht="17.25">
      <c r="B166" s="234">
        <v>3</v>
      </c>
      <c r="C166" s="233">
        <v>15000</v>
      </c>
      <c r="D166" s="233">
        <v>30000</v>
      </c>
      <c r="E166" s="233">
        <v>30000</v>
      </c>
      <c r="F166" s="233">
        <v>30000</v>
      </c>
      <c r="G166" s="233">
        <v>30000</v>
      </c>
      <c r="H166" s="233">
        <v>30000</v>
      </c>
      <c r="I166" s="348"/>
      <c r="J166" s="348"/>
    </row>
    <row r="167" spans="2:10" s="88" customFormat="1" ht="17.25">
      <c r="B167" s="234">
        <v>4</v>
      </c>
      <c r="C167" s="233">
        <v>20000</v>
      </c>
      <c r="D167" s="233">
        <v>40000</v>
      </c>
      <c r="E167" s="233">
        <v>40000</v>
      </c>
      <c r="F167" s="233">
        <v>40000</v>
      </c>
      <c r="G167" s="233">
        <v>40000</v>
      </c>
      <c r="H167" s="233">
        <v>40000</v>
      </c>
      <c r="I167" s="348"/>
      <c r="J167" s="348"/>
    </row>
    <row r="168" spans="2:10" s="88" customFormat="1" ht="17.25">
      <c r="B168" s="234">
        <v>5</v>
      </c>
      <c r="C168" s="233">
        <v>25000</v>
      </c>
      <c r="D168" s="233">
        <v>50000</v>
      </c>
      <c r="E168" s="233">
        <v>50000</v>
      </c>
      <c r="F168" s="233">
        <v>50000</v>
      </c>
      <c r="G168" s="233">
        <v>50000</v>
      </c>
      <c r="H168" s="233">
        <v>50000</v>
      </c>
      <c r="I168" s="348"/>
      <c r="J168" s="348"/>
    </row>
    <row r="169" spans="2:10" s="88" customFormat="1" ht="17.25">
      <c r="B169" s="234">
        <v>6</v>
      </c>
      <c r="C169" s="233">
        <v>30000</v>
      </c>
      <c r="D169" s="233">
        <v>60000</v>
      </c>
      <c r="E169" s="233">
        <v>60000</v>
      </c>
      <c r="F169" s="233">
        <v>60000</v>
      </c>
      <c r="G169" s="233">
        <v>60000</v>
      </c>
      <c r="H169" s="233">
        <v>60000</v>
      </c>
      <c r="I169" s="348"/>
      <c r="J169" s="348"/>
    </row>
    <row r="170" spans="2:10" s="88" customFormat="1" ht="17.25">
      <c r="B170" s="234">
        <v>7</v>
      </c>
      <c r="C170" s="233">
        <v>35000</v>
      </c>
      <c r="D170" s="233">
        <v>70000</v>
      </c>
      <c r="E170" s="233">
        <v>70000</v>
      </c>
      <c r="F170" s="233">
        <v>70000</v>
      </c>
      <c r="G170" s="233">
        <v>70000</v>
      </c>
      <c r="H170" s="233">
        <v>70000</v>
      </c>
      <c r="I170" s="348"/>
      <c r="J170" s="348"/>
    </row>
    <row r="171" spans="2:10" s="88" customFormat="1" ht="17.25">
      <c r="B171" s="234">
        <v>8</v>
      </c>
      <c r="C171" s="233">
        <v>40000</v>
      </c>
      <c r="D171" s="233">
        <v>80000</v>
      </c>
      <c r="E171" s="233">
        <v>80000</v>
      </c>
      <c r="F171" s="233">
        <v>80000</v>
      </c>
      <c r="G171" s="233">
        <v>80000</v>
      </c>
      <c r="H171" s="233">
        <v>80000</v>
      </c>
      <c r="I171" s="348"/>
      <c r="J171" s="348"/>
    </row>
    <row r="172" spans="2:10" s="88" customFormat="1" ht="17.25">
      <c r="B172" s="234">
        <v>9</v>
      </c>
      <c r="C172" s="233">
        <v>45000</v>
      </c>
      <c r="D172" s="233">
        <v>90000</v>
      </c>
      <c r="E172" s="233">
        <v>90000</v>
      </c>
      <c r="F172" s="233">
        <v>90000</v>
      </c>
      <c r="G172" s="233">
        <v>90000</v>
      </c>
      <c r="H172" s="233">
        <v>90000</v>
      </c>
      <c r="I172" s="348"/>
      <c r="J172" s="348"/>
    </row>
    <row r="173" spans="2:10" s="88" customFormat="1" ht="17.25">
      <c r="B173" s="234">
        <v>10</v>
      </c>
      <c r="C173" s="233">
        <v>50000</v>
      </c>
      <c r="D173" s="233">
        <v>100000</v>
      </c>
      <c r="E173" s="233">
        <v>100000</v>
      </c>
      <c r="F173" s="233">
        <v>100000</v>
      </c>
      <c r="G173" s="233">
        <v>100000</v>
      </c>
      <c r="H173" s="233">
        <v>100000</v>
      </c>
      <c r="I173" s="348"/>
      <c r="J173" s="348"/>
    </row>
    <row r="174" spans="2:10" s="88" customFormat="1" ht="17.25">
      <c r="B174" s="234">
        <v>11</v>
      </c>
      <c r="C174" s="233">
        <v>55000</v>
      </c>
      <c r="D174" s="233">
        <v>110000</v>
      </c>
      <c r="E174" s="233">
        <v>110000</v>
      </c>
      <c r="F174" s="233">
        <v>110000</v>
      </c>
      <c r="G174" s="233">
        <v>110000</v>
      </c>
      <c r="H174" s="233">
        <v>110000</v>
      </c>
      <c r="I174" s="348"/>
      <c r="J174" s="348"/>
    </row>
    <row r="175" spans="2:10" s="88" customFormat="1" ht="17.25">
      <c r="B175" s="234">
        <v>12</v>
      </c>
      <c r="C175" s="233">
        <v>60000</v>
      </c>
      <c r="D175" s="233">
        <v>120000</v>
      </c>
      <c r="E175" s="233">
        <v>120000</v>
      </c>
      <c r="F175" s="233">
        <v>120000</v>
      </c>
      <c r="G175" s="233">
        <v>120000</v>
      </c>
      <c r="H175" s="233">
        <v>120000</v>
      </c>
      <c r="I175" s="348"/>
      <c r="J175" s="348"/>
    </row>
    <row r="176" spans="2:10" s="88" customFormat="1" ht="17.25">
      <c r="B176" s="234">
        <v>13</v>
      </c>
      <c r="C176" s="233">
        <v>65000</v>
      </c>
      <c r="D176" s="233">
        <v>130000</v>
      </c>
      <c r="E176" s="233">
        <v>130000</v>
      </c>
      <c r="F176" s="233">
        <v>130000</v>
      </c>
      <c r="G176" s="233">
        <v>130000</v>
      </c>
      <c r="H176" s="233">
        <v>130000</v>
      </c>
      <c r="I176" s="348"/>
      <c r="J176" s="348"/>
    </row>
    <row r="177" spans="2:10" s="88" customFormat="1" ht="17.25">
      <c r="B177" s="234">
        <v>14</v>
      </c>
      <c r="C177" s="233">
        <v>70000</v>
      </c>
      <c r="D177" s="233">
        <v>140000</v>
      </c>
      <c r="E177" s="233">
        <v>140000</v>
      </c>
      <c r="F177" s="233">
        <v>140000</v>
      </c>
      <c r="G177" s="233">
        <v>140000</v>
      </c>
      <c r="H177" s="233">
        <v>140000</v>
      </c>
      <c r="I177" s="348"/>
      <c r="J177" s="348"/>
    </row>
    <row r="178" spans="2:10" s="88" customFormat="1" ht="17.25">
      <c r="B178" s="234">
        <v>15</v>
      </c>
      <c r="C178" s="233">
        <v>75000</v>
      </c>
      <c r="D178" s="233">
        <v>150000</v>
      </c>
      <c r="E178" s="233">
        <v>150000</v>
      </c>
      <c r="F178" s="233">
        <v>150000</v>
      </c>
      <c r="G178" s="233">
        <v>150000</v>
      </c>
      <c r="H178" s="233">
        <v>150000</v>
      </c>
      <c r="I178" s="348"/>
      <c r="J178" s="348"/>
    </row>
    <row r="179" spans="2:10" s="88" customFormat="1" ht="17.25">
      <c r="B179" s="234">
        <v>16</v>
      </c>
      <c r="C179" s="233">
        <v>80000</v>
      </c>
      <c r="D179" s="233">
        <v>160000</v>
      </c>
      <c r="E179" s="233">
        <v>160000</v>
      </c>
      <c r="F179" s="233">
        <v>160000</v>
      </c>
      <c r="G179" s="233">
        <v>160000</v>
      </c>
      <c r="H179" s="233">
        <v>160000</v>
      </c>
      <c r="I179" s="348"/>
      <c r="J179" s="348"/>
    </row>
    <row r="180" spans="2:10" s="88" customFormat="1" ht="17.25">
      <c r="B180" s="234">
        <v>17</v>
      </c>
      <c r="C180" s="233">
        <v>85000</v>
      </c>
      <c r="D180" s="233">
        <v>170000</v>
      </c>
      <c r="E180" s="233">
        <v>170000</v>
      </c>
      <c r="F180" s="233">
        <v>170000</v>
      </c>
      <c r="G180" s="233">
        <v>170000</v>
      </c>
      <c r="H180" s="233">
        <v>170000</v>
      </c>
      <c r="I180" s="348"/>
      <c r="J180" s="348"/>
    </row>
    <row r="181" spans="2:10" s="88" customFormat="1" ht="17.25">
      <c r="B181" s="234">
        <v>18</v>
      </c>
      <c r="C181" s="233">
        <v>90000</v>
      </c>
      <c r="D181" s="233">
        <v>180000</v>
      </c>
      <c r="E181" s="233">
        <v>180000</v>
      </c>
      <c r="F181" s="233">
        <v>180000</v>
      </c>
      <c r="G181" s="233">
        <v>180000</v>
      </c>
      <c r="H181" s="233">
        <v>180000</v>
      </c>
      <c r="I181" s="348"/>
      <c r="J181" s="348"/>
    </row>
    <row r="182" spans="2:10" s="88" customFormat="1" ht="17.25">
      <c r="B182" s="234">
        <v>19</v>
      </c>
      <c r="C182" s="233">
        <v>95000</v>
      </c>
      <c r="D182" s="233">
        <v>190000</v>
      </c>
      <c r="E182" s="233">
        <v>190000</v>
      </c>
      <c r="F182" s="233">
        <v>190000</v>
      </c>
      <c r="G182" s="233">
        <v>190000</v>
      </c>
      <c r="H182" s="233">
        <v>190000</v>
      </c>
      <c r="I182" s="348"/>
      <c r="J182" s="348"/>
    </row>
    <row r="183" spans="2:10" s="88" customFormat="1" ht="17.25"/>
    <row r="184" spans="2:10" s="88" customFormat="1" ht="17.25">
      <c r="B184" s="235"/>
    </row>
    <row r="185" spans="2:10" s="88" customFormat="1" ht="17.25"/>
    <row r="186" spans="2:10" s="88" customFormat="1" ht="26.25">
      <c r="B186" s="85" t="s">
        <v>453</v>
      </c>
    </row>
    <row r="187" spans="2:10" s="88" customFormat="1" ht="17.25">
      <c r="I187" s="87" t="s">
        <v>454</v>
      </c>
    </row>
    <row r="188" spans="2:10" s="88" customFormat="1" ht="17.25">
      <c r="B188" s="86"/>
      <c r="D188" s="84"/>
      <c r="E188" s="84"/>
      <c r="F188" s="84"/>
      <c r="G188" s="84"/>
      <c r="H188" s="84"/>
      <c r="I188" s="87" t="s">
        <v>455</v>
      </c>
      <c r="J188" s="236"/>
    </row>
    <row r="189" spans="2:10" s="88" customFormat="1" ht="17.25">
      <c r="B189" s="330" t="s">
        <v>456</v>
      </c>
      <c r="C189" s="332" t="s">
        <v>84</v>
      </c>
      <c r="D189" s="344"/>
      <c r="E189" s="344"/>
      <c r="F189" s="344"/>
      <c r="G189" s="333"/>
      <c r="H189" s="332" t="s">
        <v>90</v>
      </c>
      <c r="I189" s="333"/>
    </row>
    <row r="190" spans="2:10" s="88" customFormat="1" ht="17.25">
      <c r="B190" s="331"/>
      <c r="C190" s="91" t="s">
        <v>419</v>
      </c>
      <c r="D190" s="91" t="s">
        <v>91</v>
      </c>
      <c r="E190" s="91" t="s">
        <v>457</v>
      </c>
      <c r="F190" s="91" t="s">
        <v>458</v>
      </c>
      <c r="G190" s="91" t="s">
        <v>459</v>
      </c>
      <c r="H190" s="345" t="s">
        <v>92</v>
      </c>
      <c r="I190" s="346"/>
    </row>
    <row r="191" spans="2:10" s="88" customFormat="1" ht="71.25" customHeight="1">
      <c r="B191" s="92" t="s">
        <v>460</v>
      </c>
      <c r="C191" s="237">
        <v>567</v>
      </c>
      <c r="D191" s="237">
        <v>404.25</v>
      </c>
      <c r="E191" s="237">
        <v>808.5</v>
      </c>
      <c r="F191" s="237">
        <v>488.25</v>
      </c>
      <c r="G191" s="237">
        <v>488.25</v>
      </c>
      <c r="H191" s="349" t="s">
        <v>461</v>
      </c>
      <c r="I191" s="350"/>
    </row>
    <row r="192" spans="2:10" s="88" customFormat="1" ht="75" customHeight="1">
      <c r="B192" s="234" t="s">
        <v>462</v>
      </c>
      <c r="C192" s="237">
        <v>648.9</v>
      </c>
      <c r="D192" s="237">
        <v>729.75</v>
      </c>
      <c r="E192" s="237">
        <v>929.25</v>
      </c>
      <c r="F192" s="237">
        <v>729.75</v>
      </c>
      <c r="G192" s="237">
        <v>729.75</v>
      </c>
      <c r="H192" s="349" t="s">
        <v>463</v>
      </c>
      <c r="I192" s="351"/>
    </row>
    <row r="193" spans="2:21" s="88" customFormat="1" ht="72.75" customHeight="1">
      <c r="B193" s="234" t="s">
        <v>464</v>
      </c>
      <c r="C193" s="237">
        <v>924</v>
      </c>
      <c r="D193" s="237">
        <v>924</v>
      </c>
      <c r="E193" s="237">
        <v>1543.5</v>
      </c>
      <c r="F193" s="237">
        <v>1543.5</v>
      </c>
      <c r="G193" s="237">
        <v>1543.5</v>
      </c>
      <c r="H193" s="349" t="s">
        <v>465</v>
      </c>
      <c r="I193" s="351"/>
    </row>
    <row r="194" spans="2:21" s="88" customFormat="1" ht="17.25"/>
    <row r="195" spans="2:21" s="88" customFormat="1" ht="17.25"/>
    <row r="196" spans="2:21" s="88" customFormat="1" ht="17.25"/>
    <row r="197" spans="2:21" s="88" customFormat="1" ht="26.25">
      <c r="B197" s="85" t="s">
        <v>466</v>
      </c>
    </row>
    <row r="198" spans="2:21" s="88" customFormat="1" ht="17.25">
      <c r="J198" s="87" t="s">
        <v>467</v>
      </c>
      <c r="T198" s="87" t="s">
        <v>467</v>
      </c>
    </row>
    <row r="199" spans="2:21" s="88" customFormat="1" ht="17.25">
      <c r="B199" s="352" t="s">
        <v>468</v>
      </c>
      <c r="C199" s="353"/>
      <c r="D199" s="353"/>
      <c r="E199" s="353"/>
      <c r="F199" s="353"/>
      <c r="G199" s="353"/>
      <c r="H199" s="353"/>
      <c r="I199" s="353"/>
      <c r="J199" s="354"/>
      <c r="L199" s="355" t="s">
        <v>469</v>
      </c>
      <c r="M199" s="355"/>
      <c r="N199" s="355"/>
      <c r="O199" s="355"/>
      <c r="P199" s="355"/>
      <c r="Q199" s="355"/>
      <c r="R199" s="355"/>
      <c r="S199" s="355"/>
      <c r="T199" s="355"/>
      <c r="U199" s="238"/>
    </row>
    <row r="200" spans="2:21" s="88" customFormat="1" ht="17.25">
      <c r="B200" s="91" t="s">
        <v>470</v>
      </c>
      <c r="C200" s="91" t="s">
        <v>471</v>
      </c>
      <c r="D200" s="91" t="s">
        <v>472</v>
      </c>
      <c r="E200" s="91" t="s">
        <v>473</v>
      </c>
      <c r="F200" s="91" t="s">
        <v>474</v>
      </c>
      <c r="G200" s="91" t="s">
        <v>475</v>
      </c>
      <c r="H200" s="91" t="s">
        <v>476</v>
      </c>
      <c r="I200" s="91" t="s">
        <v>477</v>
      </c>
      <c r="J200" s="91" t="s">
        <v>478</v>
      </c>
      <c r="L200" s="91" t="s">
        <v>470</v>
      </c>
      <c r="M200" s="91" t="s">
        <v>471</v>
      </c>
      <c r="N200" s="91" t="s">
        <v>472</v>
      </c>
      <c r="O200" s="91" t="s">
        <v>473</v>
      </c>
      <c r="P200" s="91" t="s">
        <v>474</v>
      </c>
      <c r="Q200" s="91" t="s">
        <v>475</v>
      </c>
      <c r="R200" s="91" t="s">
        <v>476</v>
      </c>
      <c r="S200" s="91" t="s">
        <v>477</v>
      </c>
      <c r="T200" s="91" t="s">
        <v>478</v>
      </c>
    </row>
    <row r="201" spans="2:21" s="88" customFormat="1" ht="17.25">
      <c r="B201" s="239" t="s">
        <v>479</v>
      </c>
      <c r="C201" s="190">
        <v>70</v>
      </c>
      <c r="D201" s="190">
        <v>120</v>
      </c>
      <c r="E201" s="190">
        <v>160</v>
      </c>
      <c r="F201" s="190">
        <v>210</v>
      </c>
      <c r="G201" s="190">
        <v>110</v>
      </c>
      <c r="H201" s="190">
        <v>190</v>
      </c>
      <c r="I201" s="190">
        <v>250</v>
      </c>
      <c r="J201" s="190">
        <v>220</v>
      </c>
      <c r="L201" s="239" t="s">
        <v>480</v>
      </c>
      <c r="M201" s="190">
        <v>65</v>
      </c>
      <c r="N201" s="190">
        <v>120</v>
      </c>
      <c r="O201" s="190">
        <v>160</v>
      </c>
      <c r="P201" s="190">
        <v>210</v>
      </c>
      <c r="Q201" s="190">
        <v>110</v>
      </c>
      <c r="R201" s="190">
        <v>190</v>
      </c>
      <c r="S201" s="190">
        <v>250</v>
      </c>
      <c r="T201" s="190">
        <v>310</v>
      </c>
    </row>
    <row r="202" spans="2:21" s="88" customFormat="1" ht="17.25">
      <c r="B202" s="239" t="s">
        <v>481</v>
      </c>
      <c r="C202" s="190">
        <v>75</v>
      </c>
      <c r="D202" s="190">
        <v>130</v>
      </c>
      <c r="E202" s="190">
        <v>170</v>
      </c>
      <c r="F202" s="190">
        <v>220</v>
      </c>
      <c r="G202" s="190">
        <v>120</v>
      </c>
      <c r="H202" s="190">
        <v>200</v>
      </c>
      <c r="I202" s="190">
        <v>260</v>
      </c>
      <c r="J202" s="190">
        <v>230</v>
      </c>
      <c r="L202" s="239" t="s">
        <v>482</v>
      </c>
      <c r="M202" s="190">
        <v>45</v>
      </c>
      <c r="N202" s="190">
        <v>100</v>
      </c>
      <c r="O202" s="190">
        <v>140</v>
      </c>
      <c r="P202" s="190">
        <v>190</v>
      </c>
      <c r="Q202" s="190">
        <v>75</v>
      </c>
      <c r="R202" s="190">
        <v>160</v>
      </c>
      <c r="S202" s="190">
        <v>220</v>
      </c>
      <c r="T202" s="190">
        <v>280</v>
      </c>
    </row>
    <row r="203" spans="2:21" s="88" customFormat="1" ht="17.25">
      <c r="B203" s="239" t="s">
        <v>483</v>
      </c>
      <c r="C203" s="190">
        <v>75</v>
      </c>
      <c r="D203" s="190">
        <v>130</v>
      </c>
      <c r="E203" s="190">
        <v>170</v>
      </c>
      <c r="F203" s="190">
        <v>220</v>
      </c>
      <c r="G203" s="190">
        <v>110</v>
      </c>
      <c r="H203" s="190">
        <v>200</v>
      </c>
      <c r="I203" s="190">
        <v>260</v>
      </c>
      <c r="J203" s="190">
        <v>230</v>
      </c>
      <c r="L203" s="239" t="s">
        <v>484</v>
      </c>
      <c r="M203" s="190">
        <v>45</v>
      </c>
      <c r="N203" s="190">
        <v>90</v>
      </c>
      <c r="O203" s="190">
        <v>130</v>
      </c>
      <c r="P203" s="190">
        <v>180</v>
      </c>
      <c r="Q203" s="190">
        <v>75</v>
      </c>
      <c r="R203" s="190">
        <v>140</v>
      </c>
      <c r="S203" s="190">
        <v>210</v>
      </c>
      <c r="T203" s="190">
        <v>270</v>
      </c>
    </row>
    <row r="204" spans="2:21" s="88" customFormat="1" ht="17.25">
      <c r="B204" s="239" t="s">
        <v>485</v>
      </c>
      <c r="C204" s="190">
        <v>55</v>
      </c>
      <c r="D204" s="190">
        <v>110</v>
      </c>
      <c r="E204" s="190">
        <v>150</v>
      </c>
      <c r="F204" s="190">
        <v>200</v>
      </c>
      <c r="G204" s="190">
        <v>90</v>
      </c>
      <c r="H204" s="190">
        <v>170</v>
      </c>
      <c r="I204" s="190">
        <v>240</v>
      </c>
      <c r="J204" s="190">
        <v>210</v>
      </c>
      <c r="L204" s="239" t="s">
        <v>486</v>
      </c>
      <c r="M204" s="190">
        <v>50</v>
      </c>
      <c r="N204" s="190">
        <v>100</v>
      </c>
      <c r="O204" s="190">
        <v>140</v>
      </c>
      <c r="P204" s="190">
        <v>190</v>
      </c>
      <c r="Q204" s="190">
        <v>80</v>
      </c>
      <c r="R204" s="190">
        <v>160</v>
      </c>
      <c r="S204" s="190">
        <v>220</v>
      </c>
      <c r="T204" s="190">
        <v>280</v>
      </c>
    </row>
    <row r="205" spans="2:21" s="88" customFormat="1" ht="17.25">
      <c r="B205" s="239" t="s">
        <v>487</v>
      </c>
      <c r="C205" s="190">
        <v>65</v>
      </c>
      <c r="D205" s="190">
        <v>120</v>
      </c>
      <c r="E205" s="190">
        <v>160</v>
      </c>
      <c r="F205" s="190">
        <v>210</v>
      </c>
      <c r="G205" s="190">
        <v>110</v>
      </c>
      <c r="H205" s="190">
        <v>190</v>
      </c>
      <c r="I205" s="190">
        <v>250</v>
      </c>
      <c r="J205" s="190">
        <v>220</v>
      </c>
      <c r="L205" s="239" t="s">
        <v>488</v>
      </c>
      <c r="M205" s="190">
        <v>45</v>
      </c>
      <c r="N205" s="190">
        <v>90</v>
      </c>
      <c r="O205" s="190">
        <v>130</v>
      </c>
      <c r="P205" s="190">
        <v>180</v>
      </c>
      <c r="Q205" s="190">
        <v>75</v>
      </c>
      <c r="R205" s="190">
        <v>140</v>
      </c>
      <c r="S205" s="190">
        <v>210</v>
      </c>
      <c r="T205" s="190">
        <v>270</v>
      </c>
    </row>
    <row r="206" spans="2:21" s="88" customFormat="1" ht="17.25">
      <c r="B206" s="239" t="s">
        <v>489</v>
      </c>
      <c r="C206" s="190">
        <v>70</v>
      </c>
      <c r="D206" s="190">
        <v>120</v>
      </c>
      <c r="E206" s="190">
        <v>160</v>
      </c>
      <c r="F206" s="190">
        <v>210</v>
      </c>
      <c r="G206" s="190">
        <v>120</v>
      </c>
      <c r="H206" s="190">
        <v>190</v>
      </c>
      <c r="I206" s="190">
        <v>250</v>
      </c>
      <c r="J206" s="190">
        <v>220</v>
      </c>
      <c r="L206" s="239" t="s">
        <v>490</v>
      </c>
      <c r="M206" s="190">
        <v>45</v>
      </c>
      <c r="N206" s="190">
        <v>90</v>
      </c>
      <c r="O206" s="190">
        <v>130</v>
      </c>
      <c r="P206" s="190">
        <v>180</v>
      </c>
      <c r="Q206" s="190">
        <v>75</v>
      </c>
      <c r="R206" s="190">
        <v>140</v>
      </c>
      <c r="S206" s="190">
        <v>210</v>
      </c>
      <c r="T206" s="190">
        <v>270</v>
      </c>
    </row>
    <row r="207" spans="2:21" s="88" customFormat="1" ht="17.25">
      <c r="B207" s="239" t="s">
        <v>491</v>
      </c>
      <c r="C207" s="190">
        <v>60</v>
      </c>
      <c r="D207" s="190">
        <v>110</v>
      </c>
      <c r="E207" s="190">
        <v>150</v>
      </c>
      <c r="F207" s="190">
        <v>200</v>
      </c>
      <c r="G207" s="190">
        <v>100</v>
      </c>
      <c r="H207" s="190">
        <v>170</v>
      </c>
      <c r="I207" s="190">
        <v>240</v>
      </c>
      <c r="J207" s="190">
        <v>210</v>
      </c>
      <c r="L207" s="239" t="s">
        <v>492</v>
      </c>
      <c r="M207" s="190">
        <v>40</v>
      </c>
      <c r="N207" s="190">
        <v>80</v>
      </c>
      <c r="O207" s="190">
        <v>120</v>
      </c>
      <c r="P207" s="190">
        <v>170</v>
      </c>
      <c r="Q207" s="190">
        <v>70</v>
      </c>
      <c r="R207" s="190">
        <v>130</v>
      </c>
      <c r="S207" s="190">
        <v>200</v>
      </c>
      <c r="T207" s="190">
        <v>260</v>
      </c>
    </row>
    <row r="208" spans="2:21" s="88" customFormat="1" ht="17.25">
      <c r="B208" s="239" t="s">
        <v>493</v>
      </c>
      <c r="C208" s="190">
        <v>60</v>
      </c>
      <c r="D208" s="190">
        <v>110</v>
      </c>
      <c r="E208" s="190">
        <v>150</v>
      </c>
      <c r="F208" s="190">
        <v>200</v>
      </c>
      <c r="G208" s="190">
        <v>100</v>
      </c>
      <c r="H208" s="190">
        <v>170</v>
      </c>
      <c r="I208" s="190">
        <v>240</v>
      </c>
      <c r="J208" s="190">
        <v>210</v>
      </c>
      <c r="L208" s="239" t="s">
        <v>494</v>
      </c>
      <c r="M208" s="190">
        <v>45</v>
      </c>
      <c r="N208" s="190">
        <v>90</v>
      </c>
      <c r="O208" s="190">
        <v>130</v>
      </c>
      <c r="P208" s="190">
        <v>180</v>
      </c>
      <c r="Q208" s="190">
        <v>75</v>
      </c>
      <c r="R208" s="190">
        <v>140</v>
      </c>
      <c r="S208" s="190">
        <v>210</v>
      </c>
      <c r="T208" s="190">
        <v>270</v>
      </c>
    </row>
    <row r="209" spans="2:20" s="88" customFormat="1" ht="17.25">
      <c r="B209" s="239" t="s">
        <v>495</v>
      </c>
      <c r="C209" s="190">
        <v>75</v>
      </c>
      <c r="D209" s="190">
        <v>130</v>
      </c>
      <c r="E209" s="190">
        <v>170</v>
      </c>
      <c r="F209" s="190">
        <v>220</v>
      </c>
      <c r="G209" s="190">
        <v>110</v>
      </c>
      <c r="H209" s="190">
        <v>200</v>
      </c>
      <c r="I209" s="190">
        <v>260</v>
      </c>
      <c r="J209" s="190">
        <v>230</v>
      </c>
      <c r="L209" s="239" t="s">
        <v>496</v>
      </c>
      <c r="M209" s="190">
        <v>65</v>
      </c>
      <c r="N209" s="190">
        <v>110</v>
      </c>
      <c r="O209" s="190">
        <v>150</v>
      </c>
      <c r="P209" s="190">
        <v>200</v>
      </c>
      <c r="Q209" s="190">
        <v>110</v>
      </c>
      <c r="R209" s="190">
        <v>160</v>
      </c>
      <c r="S209" s="190">
        <v>240</v>
      </c>
      <c r="T209" s="190">
        <v>300</v>
      </c>
    </row>
    <row r="210" spans="2:20" s="88" customFormat="1" ht="17.25">
      <c r="B210" s="239" t="s">
        <v>497</v>
      </c>
      <c r="C210" s="190">
        <v>75</v>
      </c>
      <c r="D210" s="190">
        <v>130</v>
      </c>
      <c r="E210" s="190">
        <v>170</v>
      </c>
      <c r="F210" s="190">
        <v>220</v>
      </c>
      <c r="G210" s="190">
        <v>120</v>
      </c>
      <c r="H210" s="190">
        <v>200</v>
      </c>
      <c r="I210" s="190">
        <v>260</v>
      </c>
      <c r="J210" s="190">
        <v>230</v>
      </c>
      <c r="L210" s="239" t="s">
        <v>498</v>
      </c>
      <c r="M210" s="190">
        <v>50</v>
      </c>
      <c r="N210" s="190">
        <v>100</v>
      </c>
      <c r="O210" s="190">
        <v>140</v>
      </c>
      <c r="P210" s="190">
        <v>190</v>
      </c>
      <c r="Q210" s="190">
        <v>80</v>
      </c>
      <c r="R210" s="190">
        <v>160</v>
      </c>
      <c r="S210" s="190">
        <v>220</v>
      </c>
      <c r="T210" s="190">
        <v>280</v>
      </c>
    </row>
    <row r="211" spans="2:20" s="88" customFormat="1" ht="17.25">
      <c r="B211" s="239" t="s">
        <v>499</v>
      </c>
      <c r="C211" s="190">
        <v>70</v>
      </c>
      <c r="D211" s="190">
        <v>120</v>
      </c>
      <c r="E211" s="190">
        <v>160</v>
      </c>
      <c r="F211" s="190">
        <v>210</v>
      </c>
      <c r="G211" s="190">
        <v>110</v>
      </c>
      <c r="H211" s="190">
        <v>190</v>
      </c>
      <c r="I211" s="190">
        <v>250</v>
      </c>
      <c r="J211" s="190">
        <v>220</v>
      </c>
    </row>
    <row r="212" spans="2:20" s="88" customFormat="1" ht="17.25">
      <c r="B212" s="239" t="s">
        <v>500</v>
      </c>
      <c r="C212" s="190">
        <v>65</v>
      </c>
      <c r="D212" s="190">
        <v>120</v>
      </c>
      <c r="E212" s="190">
        <v>160</v>
      </c>
      <c r="F212" s="190">
        <v>210</v>
      </c>
      <c r="G212" s="190">
        <v>110</v>
      </c>
      <c r="H212" s="190">
        <v>190</v>
      </c>
      <c r="I212" s="190">
        <v>250</v>
      </c>
      <c r="J212" s="190">
        <v>220</v>
      </c>
    </row>
    <row r="213" spans="2:20" s="88" customFormat="1" ht="17.25">
      <c r="B213" s="239" t="s">
        <v>501</v>
      </c>
      <c r="C213" s="190">
        <v>65</v>
      </c>
      <c r="D213" s="190">
        <v>120</v>
      </c>
      <c r="E213" s="190">
        <v>160</v>
      </c>
      <c r="F213" s="190">
        <v>210</v>
      </c>
      <c r="G213" s="190">
        <v>110</v>
      </c>
      <c r="H213" s="190">
        <v>190</v>
      </c>
      <c r="I213" s="190">
        <v>250</v>
      </c>
      <c r="J213" s="190">
        <v>220</v>
      </c>
    </row>
    <row r="214" spans="2:20" s="88" customFormat="1" ht="17.25">
      <c r="B214" s="239" t="s">
        <v>502</v>
      </c>
      <c r="C214" s="190">
        <v>65</v>
      </c>
      <c r="D214" s="190">
        <v>120</v>
      </c>
      <c r="E214" s="190">
        <v>160</v>
      </c>
      <c r="F214" s="190">
        <v>210</v>
      </c>
      <c r="G214" s="190">
        <v>110</v>
      </c>
      <c r="H214" s="190">
        <v>190</v>
      </c>
      <c r="I214" s="190">
        <v>250</v>
      </c>
      <c r="J214" s="190">
        <v>220</v>
      </c>
    </row>
    <row r="215" spans="2:20" s="88" customFormat="1" ht="17.25">
      <c r="B215" s="239" t="s">
        <v>503</v>
      </c>
      <c r="C215" s="190">
        <v>70</v>
      </c>
      <c r="D215" s="190">
        <v>120</v>
      </c>
      <c r="E215" s="190">
        <v>160</v>
      </c>
      <c r="F215" s="190">
        <v>210</v>
      </c>
      <c r="G215" s="190">
        <v>110</v>
      </c>
      <c r="H215" s="190">
        <v>190</v>
      </c>
      <c r="I215" s="190">
        <v>250</v>
      </c>
      <c r="J215" s="190">
        <v>220</v>
      </c>
    </row>
    <row r="216" spans="2:20" s="88" customFormat="1" ht="17.25">
      <c r="B216" s="239" t="s">
        <v>504</v>
      </c>
      <c r="C216" s="190">
        <v>70</v>
      </c>
      <c r="D216" s="190">
        <v>120</v>
      </c>
      <c r="E216" s="190">
        <v>160</v>
      </c>
      <c r="F216" s="190">
        <v>210</v>
      </c>
      <c r="G216" s="190">
        <v>110</v>
      </c>
      <c r="H216" s="190">
        <v>190</v>
      </c>
      <c r="I216" s="190">
        <v>250</v>
      </c>
      <c r="J216" s="190">
        <v>220</v>
      </c>
    </row>
    <row r="217" spans="2:20" s="88" customFormat="1" ht="17.25">
      <c r="B217" s="239" t="s">
        <v>505</v>
      </c>
      <c r="C217" s="190">
        <v>70</v>
      </c>
      <c r="D217" s="190">
        <v>120</v>
      </c>
      <c r="E217" s="190">
        <v>160</v>
      </c>
      <c r="F217" s="190">
        <v>210</v>
      </c>
      <c r="G217" s="190">
        <v>110</v>
      </c>
      <c r="H217" s="190">
        <v>190</v>
      </c>
      <c r="I217" s="190">
        <v>250</v>
      </c>
      <c r="J217" s="190">
        <v>220</v>
      </c>
    </row>
    <row r="218" spans="2:20" s="88" customFormat="1" ht="17.25">
      <c r="B218" s="239" t="s">
        <v>506</v>
      </c>
      <c r="C218" s="190">
        <v>75</v>
      </c>
      <c r="D218" s="190">
        <v>130</v>
      </c>
      <c r="E218" s="190">
        <v>170</v>
      </c>
      <c r="F218" s="190">
        <v>220</v>
      </c>
      <c r="G218" s="190">
        <v>120</v>
      </c>
      <c r="H218" s="190">
        <v>200</v>
      </c>
      <c r="I218" s="190">
        <v>260</v>
      </c>
      <c r="J218" s="190">
        <v>230</v>
      </c>
    </row>
    <row r="219" spans="2:20" s="88" customFormat="1" ht="17.25">
      <c r="B219" s="239" t="s">
        <v>507</v>
      </c>
      <c r="C219" s="190">
        <v>55</v>
      </c>
      <c r="D219" s="190">
        <v>110</v>
      </c>
      <c r="E219" s="190">
        <v>150</v>
      </c>
      <c r="F219" s="190">
        <v>200</v>
      </c>
      <c r="G219" s="190">
        <v>90</v>
      </c>
      <c r="H219" s="190">
        <v>170</v>
      </c>
      <c r="I219" s="190">
        <v>240</v>
      </c>
      <c r="J219" s="190">
        <v>210</v>
      </c>
    </row>
    <row r="220" spans="2:20" s="88" customFormat="1" ht="17.25">
      <c r="B220" s="239" t="s">
        <v>508</v>
      </c>
      <c r="C220" s="190">
        <v>60</v>
      </c>
      <c r="D220" s="190">
        <v>110</v>
      </c>
      <c r="E220" s="190">
        <v>150</v>
      </c>
      <c r="F220" s="190">
        <v>200</v>
      </c>
      <c r="G220" s="190">
        <v>100</v>
      </c>
      <c r="H220" s="190">
        <v>170</v>
      </c>
      <c r="I220" s="190">
        <v>240</v>
      </c>
      <c r="J220" s="190">
        <v>210</v>
      </c>
    </row>
    <row r="221" spans="2:20" s="88" customFormat="1" ht="17.25">
      <c r="B221" s="239" t="s">
        <v>509</v>
      </c>
      <c r="C221" s="190">
        <v>65</v>
      </c>
      <c r="D221" s="190">
        <v>120</v>
      </c>
      <c r="E221" s="190">
        <v>160</v>
      </c>
      <c r="F221" s="190">
        <v>210</v>
      </c>
      <c r="G221" s="190">
        <v>110</v>
      </c>
      <c r="H221" s="190">
        <v>190</v>
      </c>
      <c r="I221" s="190">
        <v>250</v>
      </c>
      <c r="J221" s="190">
        <v>220</v>
      </c>
    </row>
    <row r="222" spans="2:20" s="88" customFormat="1" ht="17.25">
      <c r="B222" s="239" t="s">
        <v>510</v>
      </c>
      <c r="C222" s="190">
        <v>65</v>
      </c>
      <c r="D222" s="190">
        <v>120</v>
      </c>
      <c r="E222" s="190">
        <v>160</v>
      </c>
      <c r="F222" s="190">
        <v>210</v>
      </c>
      <c r="G222" s="190">
        <v>110</v>
      </c>
      <c r="H222" s="190">
        <v>190</v>
      </c>
      <c r="I222" s="190">
        <v>250</v>
      </c>
      <c r="J222" s="190">
        <v>220</v>
      </c>
    </row>
    <row r="223" spans="2:20" s="88" customFormat="1" ht="17.25">
      <c r="B223" s="239" t="s">
        <v>511</v>
      </c>
      <c r="C223" s="190">
        <v>65</v>
      </c>
      <c r="D223" s="190">
        <v>120</v>
      </c>
      <c r="E223" s="190">
        <v>160</v>
      </c>
      <c r="F223" s="190">
        <v>210</v>
      </c>
      <c r="G223" s="190">
        <v>110</v>
      </c>
      <c r="H223" s="190">
        <v>190</v>
      </c>
      <c r="I223" s="190">
        <v>250</v>
      </c>
      <c r="J223" s="190">
        <v>220</v>
      </c>
    </row>
    <row r="224" spans="2:20" s="88" customFormat="1" ht="17.25">
      <c r="B224" s="239" t="s">
        <v>498</v>
      </c>
      <c r="C224" s="190">
        <v>65</v>
      </c>
      <c r="D224" s="190">
        <v>120</v>
      </c>
      <c r="E224" s="190">
        <v>160</v>
      </c>
      <c r="F224" s="190">
        <v>210</v>
      </c>
      <c r="G224" s="190">
        <v>110</v>
      </c>
      <c r="H224" s="190">
        <v>190</v>
      </c>
      <c r="I224" s="190">
        <v>250</v>
      </c>
      <c r="J224" s="190">
        <v>220</v>
      </c>
    </row>
    <row r="225" spans="2:10" s="88" customFormat="1" ht="17.25">
      <c r="B225" s="239" t="s">
        <v>512</v>
      </c>
      <c r="C225" s="190">
        <v>75</v>
      </c>
      <c r="D225" s="190">
        <v>130</v>
      </c>
      <c r="E225" s="190">
        <v>170</v>
      </c>
      <c r="F225" s="190">
        <v>220</v>
      </c>
      <c r="G225" s="190">
        <v>120</v>
      </c>
      <c r="H225" s="190">
        <v>200</v>
      </c>
      <c r="I225" s="190">
        <v>260</v>
      </c>
      <c r="J225" s="190">
        <v>230</v>
      </c>
    </row>
    <row r="226" spans="2:10" s="88" customFormat="1" ht="17.25">
      <c r="B226" s="240"/>
      <c r="C226" s="135"/>
      <c r="D226" s="135"/>
      <c r="E226" s="135"/>
      <c r="F226" s="135"/>
      <c r="G226" s="135"/>
      <c r="H226" s="135"/>
      <c r="I226" s="135"/>
      <c r="J226" s="135"/>
    </row>
    <row r="227" spans="2:10" s="88" customFormat="1" ht="17.25">
      <c r="J227" s="87" t="s">
        <v>467</v>
      </c>
    </row>
    <row r="228" spans="2:10" s="88" customFormat="1" ht="17.25">
      <c r="B228" s="355" t="s">
        <v>85</v>
      </c>
      <c r="C228" s="355"/>
      <c r="D228" s="355"/>
      <c r="E228" s="355"/>
      <c r="F228" s="355"/>
      <c r="G228" s="355"/>
      <c r="H228" s="355"/>
      <c r="I228" s="355"/>
      <c r="J228" s="355"/>
    </row>
    <row r="229" spans="2:10" s="88" customFormat="1" ht="17.25">
      <c r="B229" s="91" t="s">
        <v>470</v>
      </c>
      <c r="C229" s="91" t="s">
        <v>471</v>
      </c>
      <c r="D229" s="91" t="s">
        <v>472</v>
      </c>
      <c r="E229" s="91" t="s">
        <v>473</v>
      </c>
      <c r="F229" s="91" t="s">
        <v>474</v>
      </c>
      <c r="G229" s="91" t="s">
        <v>475</v>
      </c>
      <c r="H229" s="91" t="s">
        <v>476</v>
      </c>
      <c r="I229" s="91" t="s">
        <v>477</v>
      </c>
      <c r="J229" s="91" t="s">
        <v>478</v>
      </c>
    </row>
    <row r="230" spans="2:10" s="88" customFormat="1" ht="17.25">
      <c r="B230" s="239" t="s">
        <v>513</v>
      </c>
      <c r="C230" s="190">
        <v>110</v>
      </c>
      <c r="D230" s="190">
        <v>160</v>
      </c>
      <c r="E230" s="190">
        <v>200</v>
      </c>
      <c r="F230" s="190">
        <v>260</v>
      </c>
      <c r="G230" s="190">
        <v>160</v>
      </c>
      <c r="H230" s="190">
        <v>230</v>
      </c>
      <c r="I230" s="190">
        <v>310</v>
      </c>
      <c r="J230" s="190">
        <v>390</v>
      </c>
    </row>
    <row r="231" spans="2:10" s="88" customFormat="1" ht="17.25">
      <c r="B231" s="239" t="s">
        <v>514</v>
      </c>
      <c r="C231" s="190">
        <v>65</v>
      </c>
      <c r="D231" s="190">
        <v>120</v>
      </c>
      <c r="E231" s="190">
        <v>160</v>
      </c>
      <c r="F231" s="190">
        <v>210</v>
      </c>
      <c r="G231" s="190">
        <v>100</v>
      </c>
      <c r="H231" s="190">
        <v>190</v>
      </c>
      <c r="I231" s="190">
        <v>250</v>
      </c>
      <c r="J231" s="190">
        <v>300</v>
      </c>
    </row>
    <row r="232" spans="2:10" s="88" customFormat="1" ht="17.25">
      <c r="B232" s="239" t="s">
        <v>515</v>
      </c>
      <c r="C232" s="190">
        <v>55</v>
      </c>
      <c r="D232" s="190">
        <v>110</v>
      </c>
      <c r="E232" s="190">
        <v>150</v>
      </c>
      <c r="F232" s="190">
        <v>200</v>
      </c>
      <c r="G232" s="190">
        <v>110</v>
      </c>
      <c r="H232" s="190">
        <v>170</v>
      </c>
      <c r="I232" s="190">
        <v>240</v>
      </c>
      <c r="J232" s="190">
        <v>290</v>
      </c>
    </row>
    <row r="233" spans="2:10" s="88" customFormat="1" ht="17.25">
      <c r="B233" s="239" t="s">
        <v>516</v>
      </c>
      <c r="C233" s="190">
        <v>75</v>
      </c>
      <c r="D233" s="190">
        <v>130</v>
      </c>
      <c r="E233" s="190">
        <v>170</v>
      </c>
      <c r="F233" s="190">
        <v>220</v>
      </c>
      <c r="G233" s="190">
        <v>120</v>
      </c>
      <c r="H233" s="190">
        <v>200</v>
      </c>
      <c r="I233" s="190">
        <v>270</v>
      </c>
      <c r="J233" s="190">
        <v>330</v>
      </c>
    </row>
    <row r="234" spans="2:10" s="88" customFormat="1" ht="17.25">
      <c r="B234" s="239" t="s">
        <v>517</v>
      </c>
      <c r="C234" s="190">
        <v>75</v>
      </c>
      <c r="D234" s="190">
        <v>130</v>
      </c>
      <c r="E234" s="190">
        <v>170</v>
      </c>
      <c r="F234" s="190">
        <v>220</v>
      </c>
      <c r="G234" s="190">
        <v>120</v>
      </c>
      <c r="H234" s="190">
        <v>200</v>
      </c>
      <c r="I234" s="190">
        <v>270</v>
      </c>
      <c r="J234" s="190">
        <v>330</v>
      </c>
    </row>
    <row r="235" spans="2:10" s="88" customFormat="1" ht="17.25">
      <c r="B235" s="239" t="s">
        <v>518</v>
      </c>
      <c r="C235" s="190">
        <v>60</v>
      </c>
      <c r="D235" s="190">
        <v>110</v>
      </c>
      <c r="E235" s="190">
        <v>150</v>
      </c>
      <c r="F235" s="190">
        <v>200</v>
      </c>
      <c r="G235" s="190">
        <v>100</v>
      </c>
      <c r="H235" s="190">
        <v>170</v>
      </c>
      <c r="I235" s="190">
        <v>240</v>
      </c>
      <c r="J235" s="190">
        <v>290</v>
      </c>
    </row>
    <row r="236" spans="2:10" s="88" customFormat="1" ht="17.25">
      <c r="B236" s="239" t="s">
        <v>519</v>
      </c>
      <c r="C236" s="190">
        <v>45</v>
      </c>
      <c r="D236" s="190">
        <v>90</v>
      </c>
      <c r="E236" s="190">
        <v>130</v>
      </c>
      <c r="F236" s="190">
        <v>170</v>
      </c>
      <c r="G236" s="190">
        <v>75</v>
      </c>
      <c r="H236" s="190">
        <v>140</v>
      </c>
      <c r="I236" s="190">
        <v>210</v>
      </c>
      <c r="J236" s="190">
        <v>260</v>
      </c>
    </row>
    <row r="237" spans="2:10" s="88" customFormat="1" ht="17.25">
      <c r="B237" s="239" t="s">
        <v>520</v>
      </c>
      <c r="C237" s="190">
        <v>80</v>
      </c>
      <c r="D237" s="190">
        <v>130</v>
      </c>
      <c r="E237" s="190">
        <v>170</v>
      </c>
      <c r="F237" s="190">
        <v>220</v>
      </c>
      <c r="G237" s="190">
        <v>130</v>
      </c>
      <c r="H237" s="190">
        <v>200</v>
      </c>
      <c r="I237" s="190">
        <v>270</v>
      </c>
      <c r="J237" s="190">
        <v>330</v>
      </c>
    </row>
    <row r="238" spans="2:10" s="88" customFormat="1" ht="17.25">
      <c r="B238" s="239" t="s">
        <v>521</v>
      </c>
      <c r="C238" s="190">
        <v>50</v>
      </c>
      <c r="D238" s="190">
        <v>100</v>
      </c>
      <c r="E238" s="190">
        <v>140</v>
      </c>
      <c r="F238" s="190">
        <v>190</v>
      </c>
      <c r="G238" s="190">
        <v>80</v>
      </c>
      <c r="H238" s="190">
        <v>160</v>
      </c>
      <c r="I238" s="190">
        <v>220</v>
      </c>
      <c r="J238" s="190">
        <v>280</v>
      </c>
    </row>
    <row r="239" spans="2:10" s="88" customFormat="1" ht="17.25">
      <c r="B239" s="239" t="s">
        <v>522</v>
      </c>
      <c r="C239" s="190">
        <v>75</v>
      </c>
      <c r="D239" s="190">
        <v>130</v>
      </c>
      <c r="E239" s="190">
        <v>170</v>
      </c>
      <c r="F239" s="190">
        <v>220</v>
      </c>
      <c r="G239" s="190">
        <v>120</v>
      </c>
      <c r="H239" s="190">
        <v>200</v>
      </c>
      <c r="I239" s="190">
        <v>270</v>
      </c>
      <c r="J239" s="190">
        <v>330</v>
      </c>
    </row>
    <row r="240" spans="2:10" s="88" customFormat="1" ht="17.25">
      <c r="B240" s="239" t="s">
        <v>523</v>
      </c>
      <c r="C240" s="190">
        <v>75</v>
      </c>
      <c r="D240" s="190">
        <v>130</v>
      </c>
      <c r="E240" s="190">
        <v>170</v>
      </c>
      <c r="F240" s="190">
        <v>220</v>
      </c>
      <c r="G240" s="190">
        <v>120</v>
      </c>
      <c r="H240" s="190">
        <v>200</v>
      </c>
      <c r="I240" s="190">
        <v>270</v>
      </c>
      <c r="J240" s="190">
        <v>330</v>
      </c>
    </row>
    <row r="241" spans="2:10" s="88" customFormat="1" ht="17.25">
      <c r="B241" s="239" t="s">
        <v>524</v>
      </c>
      <c r="C241" s="190">
        <v>60</v>
      </c>
      <c r="D241" s="190">
        <v>110</v>
      </c>
      <c r="E241" s="190">
        <v>150</v>
      </c>
      <c r="F241" s="190">
        <v>200</v>
      </c>
      <c r="G241" s="190">
        <v>100</v>
      </c>
      <c r="H241" s="190">
        <v>180</v>
      </c>
      <c r="I241" s="190">
        <v>240</v>
      </c>
      <c r="J241" s="190">
        <v>290</v>
      </c>
    </row>
    <row r="242" spans="2:10" s="88" customFormat="1" ht="17.25">
      <c r="B242" s="239" t="s">
        <v>525</v>
      </c>
      <c r="C242" s="190">
        <v>65</v>
      </c>
      <c r="D242" s="190">
        <v>110</v>
      </c>
      <c r="E242" s="190">
        <v>150</v>
      </c>
      <c r="F242" s="190">
        <v>200</v>
      </c>
      <c r="G242" s="190">
        <v>110</v>
      </c>
      <c r="H242" s="190">
        <v>180</v>
      </c>
      <c r="I242" s="190">
        <v>240</v>
      </c>
      <c r="J242" s="190">
        <v>290</v>
      </c>
    </row>
    <row r="243" spans="2:10" s="88" customFormat="1" ht="17.25">
      <c r="B243" s="239" t="s">
        <v>526</v>
      </c>
      <c r="C243" s="190">
        <v>110</v>
      </c>
      <c r="D243" s="190">
        <v>160</v>
      </c>
      <c r="E243" s="190">
        <v>200</v>
      </c>
      <c r="F243" s="190">
        <v>260</v>
      </c>
      <c r="G243" s="190">
        <v>160</v>
      </c>
      <c r="H243" s="190">
        <v>230</v>
      </c>
      <c r="I243" s="190">
        <v>310</v>
      </c>
      <c r="J243" s="190">
        <v>390</v>
      </c>
    </row>
    <row r="244" spans="2:10" s="88" customFormat="1" ht="17.25">
      <c r="B244" s="239" t="s">
        <v>527</v>
      </c>
      <c r="C244" s="190">
        <v>65</v>
      </c>
      <c r="D244" s="190">
        <v>120</v>
      </c>
      <c r="E244" s="190">
        <v>160</v>
      </c>
      <c r="F244" s="190">
        <v>210</v>
      </c>
      <c r="G244" s="190">
        <v>110</v>
      </c>
      <c r="H244" s="190">
        <v>190</v>
      </c>
      <c r="I244" s="190">
        <v>250</v>
      </c>
      <c r="J244" s="190">
        <v>300</v>
      </c>
    </row>
    <row r="245" spans="2:10" s="88" customFormat="1" ht="17.25">
      <c r="B245" s="239" t="s">
        <v>528</v>
      </c>
      <c r="C245" s="190">
        <v>75</v>
      </c>
      <c r="D245" s="190">
        <v>130</v>
      </c>
      <c r="E245" s="190">
        <v>170</v>
      </c>
      <c r="F245" s="190">
        <v>220</v>
      </c>
      <c r="G245" s="190">
        <v>120</v>
      </c>
      <c r="H245" s="190">
        <v>200</v>
      </c>
      <c r="I245" s="190">
        <v>270</v>
      </c>
      <c r="J245" s="190">
        <v>330</v>
      </c>
    </row>
    <row r="246" spans="2:10" s="88" customFormat="1" ht="17.25">
      <c r="B246" s="239" t="s">
        <v>529</v>
      </c>
      <c r="C246" s="190">
        <v>100</v>
      </c>
      <c r="D246" s="190">
        <v>150</v>
      </c>
      <c r="E246" s="190">
        <v>190</v>
      </c>
      <c r="F246" s="190">
        <v>240</v>
      </c>
      <c r="G246" s="190">
        <v>150</v>
      </c>
      <c r="H246" s="190">
        <v>220</v>
      </c>
      <c r="I246" s="190">
        <v>300</v>
      </c>
      <c r="J246" s="190">
        <v>360</v>
      </c>
    </row>
    <row r="247" spans="2:10" s="88" customFormat="1" ht="17.25">
      <c r="B247" s="239" t="s">
        <v>530</v>
      </c>
      <c r="C247" s="190">
        <v>110</v>
      </c>
      <c r="D247" s="190">
        <v>160</v>
      </c>
      <c r="E247" s="190">
        <v>200</v>
      </c>
      <c r="F247" s="190">
        <v>260</v>
      </c>
      <c r="G247" s="190">
        <v>160</v>
      </c>
      <c r="H247" s="190">
        <v>230</v>
      </c>
      <c r="I247" s="190">
        <v>310</v>
      </c>
      <c r="J247" s="190">
        <v>390</v>
      </c>
    </row>
    <row r="248" spans="2:10" s="88" customFormat="1" ht="17.25">
      <c r="B248" s="239" t="s">
        <v>531</v>
      </c>
      <c r="C248" s="190">
        <v>100</v>
      </c>
      <c r="D248" s="190">
        <v>150</v>
      </c>
      <c r="E248" s="190">
        <v>190</v>
      </c>
      <c r="F248" s="190">
        <v>240</v>
      </c>
      <c r="G248" s="190">
        <v>150</v>
      </c>
      <c r="H248" s="190">
        <v>220</v>
      </c>
      <c r="I248" s="190">
        <v>300</v>
      </c>
      <c r="J248" s="190">
        <v>360</v>
      </c>
    </row>
    <row r="249" spans="2:10" s="88" customFormat="1" ht="17.25">
      <c r="B249" s="239" t="s">
        <v>532</v>
      </c>
      <c r="C249" s="190">
        <v>80</v>
      </c>
      <c r="D249" s="190">
        <v>130</v>
      </c>
      <c r="E249" s="190">
        <v>170</v>
      </c>
      <c r="F249" s="190">
        <v>220</v>
      </c>
      <c r="G249" s="190">
        <v>130</v>
      </c>
      <c r="H249" s="190">
        <v>200</v>
      </c>
      <c r="I249" s="190">
        <v>270</v>
      </c>
      <c r="J249" s="190">
        <v>330</v>
      </c>
    </row>
    <row r="250" spans="2:10" s="88" customFormat="1" ht="17.25">
      <c r="B250" s="239" t="s">
        <v>533</v>
      </c>
      <c r="C250" s="190">
        <v>90</v>
      </c>
      <c r="D250" s="190">
        <v>140</v>
      </c>
      <c r="E250" s="190">
        <v>180</v>
      </c>
      <c r="F250" s="190">
        <v>230</v>
      </c>
      <c r="G250" s="190">
        <v>140</v>
      </c>
      <c r="H250" s="190">
        <v>210</v>
      </c>
      <c r="I250" s="190">
        <v>280</v>
      </c>
      <c r="J250" s="190">
        <v>340</v>
      </c>
    </row>
    <row r="251" spans="2:10" s="88" customFormat="1" ht="17.25">
      <c r="B251" s="239" t="s">
        <v>534</v>
      </c>
      <c r="C251" s="190">
        <v>65</v>
      </c>
      <c r="D251" s="190">
        <v>110</v>
      </c>
      <c r="E251" s="190">
        <v>150</v>
      </c>
      <c r="F251" s="190">
        <v>200</v>
      </c>
      <c r="G251" s="190">
        <v>110</v>
      </c>
      <c r="H251" s="190">
        <v>170</v>
      </c>
      <c r="I251" s="190">
        <v>240</v>
      </c>
      <c r="J251" s="190">
        <v>290</v>
      </c>
    </row>
    <row r="252" spans="2:10" s="88" customFormat="1" ht="17.25">
      <c r="B252" s="239" t="s">
        <v>535</v>
      </c>
      <c r="C252" s="190">
        <v>75</v>
      </c>
      <c r="D252" s="190">
        <v>130</v>
      </c>
      <c r="E252" s="190">
        <v>170</v>
      </c>
      <c r="F252" s="190">
        <v>220</v>
      </c>
      <c r="G252" s="190">
        <v>120</v>
      </c>
      <c r="H252" s="190">
        <v>200</v>
      </c>
      <c r="I252" s="190">
        <v>270</v>
      </c>
      <c r="J252" s="190">
        <v>330</v>
      </c>
    </row>
    <row r="253" spans="2:10" s="88" customFormat="1" ht="17.25">
      <c r="B253" s="239" t="s">
        <v>536</v>
      </c>
      <c r="C253" s="190">
        <v>110</v>
      </c>
      <c r="D253" s="190">
        <v>160</v>
      </c>
      <c r="E253" s="190">
        <v>200</v>
      </c>
      <c r="F253" s="190">
        <v>260</v>
      </c>
      <c r="G253" s="190">
        <v>160</v>
      </c>
      <c r="H253" s="190">
        <v>230</v>
      </c>
      <c r="I253" s="190">
        <v>310</v>
      </c>
      <c r="J253" s="190">
        <v>390</v>
      </c>
    </row>
    <row r="254" spans="2:10" s="88" customFormat="1" ht="17.25">
      <c r="B254" s="239" t="s">
        <v>537</v>
      </c>
      <c r="C254" s="190">
        <v>50</v>
      </c>
      <c r="D254" s="190">
        <v>90</v>
      </c>
      <c r="E254" s="190">
        <v>130</v>
      </c>
      <c r="F254" s="190">
        <v>180</v>
      </c>
      <c r="G254" s="190">
        <v>80</v>
      </c>
      <c r="H254" s="190">
        <v>160</v>
      </c>
      <c r="I254" s="190">
        <v>210</v>
      </c>
      <c r="J254" s="190">
        <v>270</v>
      </c>
    </row>
    <row r="255" spans="2:10" s="88" customFormat="1" ht="17.25">
      <c r="B255" s="239" t="s">
        <v>538</v>
      </c>
      <c r="C255" s="190">
        <v>60</v>
      </c>
      <c r="D255" s="190">
        <v>110</v>
      </c>
      <c r="E255" s="190">
        <v>150</v>
      </c>
      <c r="F255" s="190">
        <v>200</v>
      </c>
      <c r="G255" s="190">
        <v>100</v>
      </c>
      <c r="H255" s="190">
        <v>170</v>
      </c>
      <c r="I255" s="190">
        <v>240</v>
      </c>
      <c r="J255" s="190">
        <v>290</v>
      </c>
    </row>
    <row r="256" spans="2:10" s="88" customFormat="1" ht="17.25">
      <c r="B256" s="239" t="s">
        <v>539</v>
      </c>
      <c r="C256" s="190">
        <v>95</v>
      </c>
      <c r="D256" s="190">
        <v>140</v>
      </c>
      <c r="E256" s="190">
        <v>180</v>
      </c>
      <c r="F256" s="190">
        <v>230</v>
      </c>
      <c r="G256" s="190">
        <v>140</v>
      </c>
      <c r="H256" s="190">
        <v>210</v>
      </c>
      <c r="I256" s="190">
        <v>280</v>
      </c>
      <c r="J256" s="190">
        <v>340</v>
      </c>
    </row>
    <row r="257" spans="2:20" s="88" customFormat="1" ht="17.25">
      <c r="B257" s="239" t="s">
        <v>540</v>
      </c>
      <c r="C257" s="190">
        <v>90</v>
      </c>
      <c r="D257" s="190">
        <v>140</v>
      </c>
      <c r="E257" s="190">
        <v>180</v>
      </c>
      <c r="F257" s="190">
        <v>230</v>
      </c>
      <c r="G257" s="190">
        <v>140</v>
      </c>
      <c r="H257" s="190">
        <v>210</v>
      </c>
      <c r="I257" s="190">
        <v>280</v>
      </c>
      <c r="J257" s="190">
        <v>340</v>
      </c>
    </row>
    <row r="258" spans="2:20" s="88" customFormat="1" ht="17.25">
      <c r="B258" s="239" t="s">
        <v>541</v>
      </c>
      <c r="C258" s="190">
        <v>80</v>
      </c>
      <c r="D258" s="190">
        <v>130</v>
      </c>
      <c r="E258" s="190">
        <v>170</v>
      </c>
      <c r="F258" s="190">
        <v>220</v>
      </c>
      <c r="G258" s="190">
        <v>130</v>
      </c>
      <c r="H258" s="190">
        <v>200</v>
      </c>
      <c r="I258" s="190">
        <v>270</v>
      </c>
      <c r="J258" s="190">
        <v>330</v>
      </c>
    </row>
    <row r="259" spans="2:20" s="88" customFormat="1" ht="17.25">
      <c r="B259" s="239" t="s">
        <v>542</v>
      </c>
      <c r="C259" s="190">
        <v>80</v>
      </c>
      <c r="D259" s="190">
        <v>130</v>
      </c>
      <c r="E259" s="190">
        <v>170</v>
      </c>
      <c r="F259" s="190">
        <v>220</v>
      </c>
      <c r="G259" s="190">
        <v>130</v>
      </c>
      <c r="H259" s="190">
        <v>200</v>
      </c>
      <c r="I259" s="190">
        <v>270</v>
      </c>
      <c r="J259" s="190">
        <v>330</v>
      </c>
    </row>
    <row r="260" spans="2:20" s="88" customFormat="1" ht="17.25"/>
    <row r="261" spans="2:20" s="88" customFormat="1" ht="17.25">
      <c r="J261" s="87" t="s">
        <v>467</v>
      </c>
      <c r="T261" s="87" t="s">
        <v>467</v>
      </c>
    </row>
    <row r="262" spans="2:20" s="88" customFormat="1" ht="17.25">
      <c r="B262" s="352" t="s">
        <v>543</v>
      </c>
      <c r="C262" s="353"/>
      <c r="D262" s="353"/>
      <c r="E262" s="353"/>
      <c r="F262" s="353"/>
      <c r="G262" s="353"/>
      <c r="H262" s="353"/>
      <c r="I262" s="353"/>
      <c r="J262" s="354"/>
      <c r="L262" s="355" t="s">
        <v>544</v>
      </c>
      <c r="M262" s="355"/>
      <c r="N262" s="355"/>
      <c r="O262" s="355"/>
      <c r="P262" s="355"/>
      <c r="Q262" s="355"/>
      <c r="R262" s="355"/>
      <c r="S262" s="355"/>
      <c r="T262" s="355"/>
    </row>
    <row r="263" spans="2:20" s="88" customFormat="1" ht="17.25">
      <c r="B263" s="91" t="s">
        <v>470</v>
      </c>
      <c r="C263" s="91" t="s">
        <v>471</v>
      </c>
      <c r="D263" s="91" t="s">
        <v>472</v>
      </c>
      <c r="E263" s="91" t="s">
        <v>473</v>
      </c>
      <c r="F263" s="91" t="s">
        <v>474</v>
      </c>
      <c r="G263" s="91" t="s">
        <v>475</v>
      </c>
      <c r="H263" s="91" t="s">
        <v>476</v>
      </c>
      <c r="I263" s="91" t="s">
        <v>477</v>
      </c>
      <c r="J263" s="91" t="s">
        <v>478</v>
      </c>
      <c r="L263" s="91" t="s">
        <v>470</v>
      </c>
      <c r="M263" s="91" t="s">
        <v>471</v>
      </c>
      <c r="N263" s="91" t="s">
        <v>472</v>
      </c>
      <c r="O263" s="91" t="s">
        <v>473</v>
      </c>
      <c r="P263" s="91" t="s">
        <v>474</v>
      </c>
      <c r="Q263" s="91" t="s">
        <v>475</v>
      </c>
      <c r="R263" s="91" t="s">
        <v>476</v>
      </c>
      <c r="S263" s="91" t="s">
        <v>477</v>
      </c>
      <c r="T263" s="91" t="s">
        <v>478</v>
      </c>
    </row>
    <row r="264" spans="2:20" s="88" customFormat="1" ht="17.25">
      <c r="B264" s="239" t="s">
        <v>545</v>
      </c>
      <c r="C264" s="190">
        <v>140</v>
      </c>
      <c r="D264" s="190">
        <v>210</v>
      </c>
      <c r="E264" s="190">
        <v>250</v>
      </c>
      <c r="F264" s="190">
        <v>320</v>
      </c>
      <c r="G264" s="190">
        <v>200</v>
      </c>
      <c r="H264" s="190">
        <v>290</v>
      </c>
      <c r="I264" s="190">
        <v>370</v>
      </c>
      <c r="J264" s="190">
        <v>460</v>
      </c>
      <c r="L264" s="239" t="s">
        <v>546</v>
      </c>
      <c r="M264" s="190">
        <v>140</v>
      </c>
      <c r="N264" s="190">
        <v>210</v>
      </c>
      <c r="O264" s="190">
        <v>250</v>
      </c>
      <c r="P264" s="190">
        <v>320</v>
      </c>
      <c r="Q264" s="190">
        <v>200</v>
      </c>
      <c r="R264" s="190">
        <v>290</v>
      </c>
      <c r="S264" s="190">
        <v>370</v>
      </c>
      <c r="T264" s="190">
        <v>460</v>
      </c>
    </row>
    <row r="265" spans="2:20" s="88" customFormat="1" ht="17.25">
      <c r="B265" s="239" t="s">
        <v>547</v>
      </c>
      <c r="C265" s="190">
        <v>160</v>
      </c>
      <c r="D265" s="190">
        <v>240</v>
      </c>
      <c r="E265" s="190">
        <v>280</v>
      </c>
      <c r="F265" s="190">
        <v>350</v>
      </c>
      <c r="G265" s="190">
        <v>220</v>
      </c>
      <c r="H265" s="190">
        <v>320</v>
      </c>
      <c r="I265" s="190">
        <v>410</v>
      </c>
      <c r="J265" s="190">
        <v>490</v>
      </c>
      <c r="L265" s="239" t="s">
        <v>548</v>
      </c>
      <c r="M265" s="190">
        <v>160</v>
      </c>
      <c r="N265" s="190">
        <v>240</v>
      </c>
      <c r="O265" s="190">
        <v>280</v>
      </c>
      <c r="P265" s="190">
        <v>350</v>
      </c>
      <c r="Q265" s="190">
        <v>220</v>
      </c>
      <c r="R265" s="190">
        <v>320</v>
      </c>
      <c r="S265" s="190">
        <v>410</v>
      </c>
      <c r="T265" s="190">
        <v>490</v>
      </c>
    </row>
    <row r="266" spans="2:20" s="88" customFormat="1" ht="17.25">
      <c r="B266" s="239" t="s">
        <v>549</v>
      </c>
      <c r="C266" s="190">
        <v>160</v>
      </c>
      <c r="D266" s="190">
        <v>240</v>
      </c>
      <c r="E266" s="190">
        <v>280</v>
      </c>
      <c r="F266" s="190">
        <v>350</v>
      </c>
      <c r="G266" s="190">
        <v>200</v>
      </c>
      <c r="H266" s="190">
        <v>320</v>
      </c>
      <c r="I266" s="190">
        <v>410</v>
      </c>
      <c r="J266" s="190">
        <v>490</v>
      </c>
      <c r="L266" s="239" t="s">
        <v>550</v>
      </c>
      <c r="M266" s="190">
        <v>110</v>
      </c>
      <c r="N266" s="190">
        <v>160</v>
      </c>
      <c r="O266" s="190">
        <v>200</v>
      </c>
      <c r="P266" s="190">
        <v>260</v>
      </c>
      <c r="Q266" s="190">
        <v>160</v>
      </c>
      <c r="R266" s="190">
        <v>230</v>
      </c>
      <c r="S266" s="190">
        <v>310</v>
      </c>
      <c r="T266" s="190">
        <v>390</v>
      </c>
    </row>
    <row r="267" spans="2:20" s="88" customFormat="1" ht="17.25">
      <c r="B267" s="239" t="s">
        <v>551</v>
      </c>
      <c r="C267" s="190">
        <v>110</v>
      </c>
      <c r="D267" s="190">
        <v>160</v>
      </c>
      <c r="E267" s="190">
        <v>200</v>
      </c>
      <c r="F267" s="190">
        <v>260</v>
      </c>
      <c r="G267" s="190">
        <v>160</v>
      </c>
      <c r="H267" s="190">
        <v>230</v>
      </c>
      <c r="I267" s="190">
        <v>310</v>
      </c>
      <c r="J267" s="190">
        <v>390</v>
      </c>
      <c r="L267" s="239" t="s">
        <v>552</v>
      </c>
      <c r="M267" s="190">
        <v>140</v>
      </c>
      <c r="N267" s="190">
        <v>210</v>
      </c>
      <c r="O267" s="190">
        <v>250</v>
      </c>
      <c r="P267" s="190">
        <v>320</v>
      </c>
      <c r="Q267" s="190">
        <v>200</v>
      </c>
      <c r="R267" s="190">
        <v>290</v>
      </c>
      <c r="S267" s="190">
        <v>370</v>
      </c>
      <c r="T267" s="190">
        <v>460</v>
      </c>
    </row>
    <row r="268" spans="2:20" s="88" customFormat="1" ht="17.25">
      <c r="B268" s="239" t="s">
        <v>553</v>
      </c>
      <c r="C268" s="190">
        <v>160</v>
      </c>
      <c r="D268" s="190">
        <v>240</v>
      </c>
      <c r="E268" s="190">
        <v>280</v>
      </c>
      <c r="F268" s="190">
        <v>350</v>
      </c>
      <c r="G268" s="190">
        <v>220</v>
      </c>
      <c r="H268" s="190">
        <v>320</v>
      </c>
      <c r="I268" s="190">
        <v>410</v>
      </c>
      <c r="J268" s="190">
        <v>490</v>
      </c>
      <c r="L268" s="239" t="s">
        <v>554</v>
      </c>
      <c r="M268" s="190">
        <v>140</v>
      </c>
      <c r="N268" s="190">
        <v>210</v>
      </c>
      <c r="O268" s="190">
        <v>250</v>
      </c>
      <c r="P268" s="190">
        <v>320</v>
      </c>
      <c r="Q268" s="190">
        <v>200</v>
      </c>
      <c r="R268" s="190">
        <v>290</v>
      </c>
      <c r="S268" s="190">
        <v>370</v>
      </c>
      <c r="T268" s="190">
        <v>460</v>
      </c>
    </row>
    <row r="269" spans="2:20" s="88" customFormat="1" ht="17.25">
      <c r="B269" s="239" t="s">
        <v>555</v>
      </c>
      <c r="C269" s="190">
        <v>170</v>
      </c>
      <c r="D269" s="190">
        <v>250</v>
      </c>
      <c r="E269" s="190">
        <v>300</v>
      </c>
      <c r="F269" s="190">
        <v>370</v>
      </c>
      <c r="G269" s="190">
        <v>230</v>
      </c>
      <c r="H269" s="190">
        <v>380</v>
      </c>
      <c r="I269" s="190">
        <v>430</v>
      </c>
      <c r="J269" s="190">
        <v>510</v>
      </c>
      <c r="L269" s="239" t="s">
        <v>556</v>
      </c>
      <c r="M269" s="190">
        <v>160</v>
      </c>
      <c r="N269" s="190">
        <v>230</v>
      </c>
      <c r="O269" s="190">
        <v>270</v>
      </c>
      <c r="P269" s="190">
        <v>290</v>
      </c>
      <c r="Q269" s="190">
        <v>220</v>
      </c>
      <c r="R269" s="190">
        <v>310</v>
      </c>
      <c r="S269" s="190">
        <v>390</v>
      </c>
      <c r="T269" s="190">
        <v>420</v>
      </c>
    </row>
    <row r="270" spans="2:20" s="88" customFormat="1" ht="17.25">
      <c r="B270" s="239" t="s">
        <v>557</v>
      </c>
      <c r="C270" s="190">
        <v>110</v>
      </c>
      <c r="D270" s="190">
        <v>160</v>
      </c>
      <c r="E270" s="190">
        <v>200</v>
      </c>
      <c r="F270" s="190">
        <v>260</v>
      </c>
      <c r="G270" s="190">
        <v>160</v>
      </c>
      <c r="H270" s="190">
        <v>230</v>
      </c>
      <c r="I270" s="190">
        <v>310</v>
      </c>
      <c r="J270" s="190">
        <v>390</v>
      </c>
      <c r="L270" s="239" t="s">
        <v>558</v>
      </c>
      <c r="M270" s="190">
        <v>120</v>
      </c>
      <c r="N270" s="190">
        <v>170</v>
      </c>
      <c r="O270" s="190">
        <v>210</v>
      </c>
      <c r="P270" s="190">
        <v>260</v>
      </c>
      <c r="Q270" s="190">
        <v>160</v>
      </c>
      <c r="R270" s="190">
        <v>240</v>
      </c>
      <c r="S270" s="190">
        <v>320</v>
      </c>
      <c r="T270" s="190">
        <v>390</v>
      </c>
    </row>
    <row r="271" spans="2:20" s="88" customFormat="1" ht="17.25">
      <c r="B271" s="239" t="s">
        <v>559</v>
      </c>
      <c r="C271" s="190">
        <v>140</v>
      </c>
      <c r="D271" s="190">
        <v>210</v>
      </c>
      <c r="E271" s="190">
        <v>250</v>
      </c>
      <c r="F271" s="190">
        <v>320</v>
      </c>
      <c r="G271" s="190">
        <v>200</v>
      </c>
      <c r="H271" s="190">
        <v>290</v>
      </c>
      <c r="I271" s="190">
        <v>370</v>
      </c>
      <c r="J271" s="190">
        <v>460</v>
      </c>
      <c r="L271" s="239" t="s">
        <v>560</v>
      </c>
      <c r="M271" s="190">
        <v>130</v>
      </c>
      <c r="N271" s="190">
        <v>190</v>
      </c>
      <c r="O271" s="190">
        <v>230</v>
      </c>
      <c r="P271" s="190">
        <v>290</v>
      </c>
      <c r="Q271" s="190">
        <v>180</v>
      </c>
      <c r="R271" s="190">
        <v>270</v>
      </c>
      <c r="S271" s="190">
        <v>350</v>
      </c>
      <c r="T271" s="190">
        <v>420</v>
      </c>
    </row>
    <row r="272" spans="2:20" s="88" customFormat="1" ht="17.25">
      <c r="B272" s="239" t="s">
        <v>561</v>
      </c>
      <c r="C272" s="190">
        <v>150</v>
      </c>
      <c r="D272" s="190">
        <v>220</v>
      </c>
      <c r="E272" s="190">
        <v>260</v>
      </c>
      <c r="F272" s="190">
        <v>330</v>
      </c>
      <c r="G272" s="190">
        <v>210</v>
      </c>
      <c r="H272" s="190">
        <v>340</v>
      </c>
      <c r="I272" s="190">
        <v>390</v>
      </c>
      <c r="J272" s="190">
        <v>470</v>
      </c>
      <c r="L272" s="239" t="s">
        <v>562</v>
      </c>
      <c r="M272" s="190">
        <v>110</v>
      </c>
      <c r="N272" s="190">
        <v>160</v>
      </c>
      <c r="O272" s="190">
        <v>200</v>
      </c>
      <c r="P272" s="190">
        <v>260</v>
      </c>
      <c r="Q272" s="190">
        <v>160</v>
      </c>
      <c r="R272" s="190">
        <v>230</v>
      </c>
      <c r="S272" s="190">
        <v>310</v>
      </c>
      <c r="T272" s="190">
        <v>390</v>
      </c>
    </row>
    <row r="273" spans="2:20" s="88" customFormat="1" ht="17.25">
      <c r="B273" s="239" t="s">
        <v>563</v>
      </c>
      <c r="C273" s="190">
        <v>130</v>
      </c>
      <c r="D273" s="190">
        <v>190</v>
      </c>
      <c r="E273" s="190">
        <v>230</v>
      </c>
      <c r="F273" s="190">
        <v>290</v>
      </c>
      <c r="G273" s="190">
        <v>180</v>
      </c>
      <c r="H273" s="190">
        <v>270</v>
      </c>
      <c r="I273" s="190">
        <v>350</v>
      </c>
      <c r="J273" s="190">
        <v>420</v>
      </c>
      <c r="L273" s="239" t="s">
        <v>564</v>
      </c>
      <c r="M273" s="190">
        <v>130</v>
      </c>
      <c r="N273" s="190">
        <v>190</v>
      </c>
      <c r="O273" s="190">
        <v>230</v>
      </c>
      <c r="P273" s="190">
        <v>250</v>
      </c>
      <c r="Q273" s="190">
        <v>180</v>
      </c>
      <c r="R273" s="190">
        <v>270</v>
      </c>
      <c r="S273" s="190">
        <v>350</v>
      </c>
      <c r="T273" s="190">
        <v>370</v>
      </c>
    </row>
    <row r="274" spans="2:20" s="88" customFormat="1" ht="17.25">
      <c r="B274" s="239" t="s">
        <v>565</v>
      </c>
      <c r="C274" s="190">
        <v>130</v>
      </c>
      <c r="D274" s="190">
        <v>190</v>
      </c>
      <c r="E274" s="190">
        <v>230</v>
      </c>
      <c r="F274" s="190">
        <v>290</v>
      </c>
      <c r="G274" s="190">
        <v>180</v>
      </c>
      <c r="H274" s="190">
        <v>270</v>
      </c>
      <c r="I274" s="190">
        <v>350</v>
      </c>
      <c r="J274" s="190">
        <v>420</v>
      </c>
      <c r="L274" s="239" t="s">
        <v>566</v>
      </c>
      <c r="M274" s="190">
        <v>130</v>
      </c>
      <c r="N274" s="190">
        <v>190</v>
      </c>
      <c r="O274" s="190">
        <v>230</v>
      </c>
      <c r="P274" s="190">
        <v>290</v>
      </c>
      <c r="Q274" s="190">
        <v>180</v>
      </c>
      <c r="R274" s="190">
        <v>270</v>
      </c>
      <c r="S274" s="190">
        <v>350</v>
      </c>
      <c r="T274" s="190">
        <v>420</v>
      </c>
    </row>
    <row r="275" spans="2:20" s="88" customFormat="1" ht="17.25">
      <c r="B275" s="240"/>
      <c r="C275" s="135"/>
      <c r="D275" s="135"/>
      <c r="E275" s="135"/>
      <c r="F275" s="135"/>
      <c r="G275" s="135"/>
      <c r="H275" s="135"/>
      <c r="I275" s="135"/>
      <c r="J275" s="135"/>
      <c r="L275" s="240"/>
      <c r="M275" s="135"/>
      <c r="N275" s="135"/>
      <c r="O275" s="135"/>
      <c r="P275" s="135"/>
      <c r="Q275" s="135"/>
      <c r="R275" s="135"/>
      <c r="S275" s="135"/>
      <c r="T275" s="135"/>
    </row>
    <row r="276" spans="2:20" s="88" customFormat="1" ht="17.25">
      <c r="J276" s="87" t="s">
        <v>467</v>
      </c>
      <c r="T276" s="87" t="s">
        <v>467</v>
      </c>
    </row>
    <row r="277" spans="2:20" s="88" customFormat="1" ht="17.25">
      <c r="B277" s="355" t="s">
        <v>567</v>
      </c>
      <c r="C277" s="355"/>
      <c r="D277" s="355"/>
      <c r="E277" s="355"/>
      <c r="F277" s="355"/>
      <c r="G277" s="355"/>
      <c r="H277" s="355"/>
      <c r="I277" s="355"/>
      <c r="J277" s="355"/>
      <c r="L277" s="352" t="s">
        <v>568</v>
      </c>
      <c r="M277" s="353"/>
      <c r="N277" s="353"/>
      <c r="O277" s="353"/>
      <c r="P277" s="353"/>
      <c r="Q277" s="353"/>
      <c r="R277" s="353"/>
      <c r="S277" s="353"/>
      <c r="T277" s="354"/>
    </row>
    <row r="278" spans="2:20" s="88" customFormat="1" ht="17.25">
      <c r="B278" s="91" t="s">
        <v>470</v>
      </c>
      <c r="C278" s="91" t="s">
        <v>471</v>
      </c>
      <c r="D278" s="91" t="s">
        <v>472</v>
      </c>
      <c r="E278" s="91" t="s">
        <v>473</v>
      </c>
      <c r="F278" s="91" t="s">
        <v>474</v>
      </c>
      <c r="G278" s="91" t="s">
        <v>475</v>
      </c>
      <c r="H278" s="91" t="s">
        <v>476</v>
      </c>
      <c r="I278" s="91" t="s">
        <v>477</v>
      </c>
      <c r="J278" s="91" t="s">
        <v>478</v>
      </c>
      <c r="L278" s="91" t="s">
        <v>470</v>
      </c>
      <c r="M278" s="91" t="s">
        <v>471</v>
      </c>
      <c r="N278" s="91" t="s">
        <v>472</v>
      </c>
      <c r="O278" s="91" t="s">
        <v>473</v>
      </c>
      <c r="P278" s="91" t="s">
        <v>474</v>
      </c>
      <c r="Q278" s="91" t="s">
        <v>475</v>
      </c>
      <c r="R278" s="91" t="s">
        <v>476</v>
      </c>
      <c r="S278" s="91" t="s">
        <v>477</v>
      </c>
      <c r="T278" s="91" t="s">
        <v>478</v>
      </c>
    </row>
    <row r="279" spans="2:20" s="88" customFormat="1" ht="17.25">
      <c r="B279" s="239" t="s">
        <v>569</v>
      </c>
      <c r="C279" s="190">
        <v>210</v>
      </c>
      <c r="D279" s="190">
        <v>300</v>
      </c>
      <c r="E279" s="190">
        <v>350</v>
      </c>
      <c r="F279" s="190">
        <v>440</v>
      </c>
      <c r="G279" s="190">
        <v>290</v>
      </c>
      <c r="H279" s="190">
        <v>390</v>
      </c>
      <c r="I279" s="190">
        <v>490</v>
      </c>
      <c r="J279" s="190">
        <v>590</v>
      </c>
      <c r="L279" s="239" t="s">
        <v>570</v>
      </c>
      <c r="M279" s="190">
        <v>260</v>
      </c>
      <c r="N279" s="190">
        <v>360</v>
      </c>
      <c r="O279" s="190">
        <v>420</v>
      </c>
      <c r="P279" s="190">
        <v>530</v>
      </c>
      <c r="Q279" s="190">
        <v>360</v>
      </c>
      <c r="R279" s="190">
        <v>480</v>
      </c>
      <c r="S279" s="190">
        <v>570</v>
      </c>
      <c r="T279" s="190">
        <v>700</v>
      </c>
    </row>
    <row r="280" spans="2:20" s="88" customFormat="1" ht="17.25">
      <c r="B280" s="239" t="s">
        <v>571</v>
      </c>
      <c r="C280" s="190">
        <v>180</v>
      </c>
      <c r="D280" s="190">
        <v>260</v>
      </c>
      <c r="E280" s="190">
        <v>310</v>
      </c>
      <c r="F280" s="190">
        <v>380</v>
      </c>
      <c r="G280" s="190">
        <v>250</v>
      </c>
      <c r="H280" s="190">
        <v>340</v>
      </c>
      <c r="I280" s="190">
        <v>440</v>
      </c>
      <c r="J280" s="190">
        <v>530</v>
      </c>
      <c r="L280" s="239" t="s">
        <v>572</v>
      </c>
      <c r="M280" s="190">
        <v>220</v>
      </c>
      <c r="N280" s="190">
        <v>320</v>
      </c>
      <c r="O280" s="190">
        <v>380</v>
      </c>
      <c r="P280" s="190">
        <v>460</v>
      </c>
      <c r="Q280" s="190">
        <v>300</v>
      </c>
      <c r="R280" s="190">
        <v>450</v>
      </c>
      <c r="S280" s="190">
        <v>530</v>
      </c>
      <c r="T280" s="190">
        <v>620</v>
      </c>
    </row>
    <row r="281" spans="2:20" s="88" customFormat="1" ht="17.25">
      <c r="B281" s="239" t="s">
        <v>573</v>
      </c>
      <c r="C281" s="190">
        <v>190</v>
      </c>
      <c r="D281" s="190">
        <v>270</v>
      </c>
      <c r="E281" s="190">
        <v>320</v>
      </c>
      <c r="F281" s="190">
        <v>390</v>
      </c>
      <c r="G281" s="190">
        <v>270</v>
      </c>
      <c r="H281" s="190">
        <v>360</v>
      </c>
      <c r="I281" s="190">
        <v>460</v>
      </c>
      <c r="J281" s="190">
        <v>540</v>
      </c>
      <c r="L281" s="239" t="s">
        <v>574</v>
      </c>
      <c r="M281" s="190">
        <v>280</v>
      </c>
      <c r="N281" s="190">
        <v>380</v>
      </c>
      <c r="O281" s="190">
        <v>450</v>
      </c>
      <c r="P281" s="190">
        <v>550</v>
      </c>
      <c r="Q281" s="190">
        <v>380</v>
      </c>
      <c r="R281" s="190">
        <v>500</v>
      </c>
      <c r="S281" s="190">
        <v>610</v>
      </c>
      <c r="T281" s="190">
        <v>720</v>
      </c>
    </row>
    <row r="282" spans="2:20" s="88" customFormat="1" ht="17.25">
      <c r="B282" s="239" t="s">
        <v>575</v>
      </c>
      <c r="C282" s="190">
        <v>210</v>
      </c>
      <c r="D282" s="190">
        <v>300</v>
      </c>
      <c r="E282" s="190">
        <v>350</v>
      </c>
      <c r="F282" s="190">
        <v>440</v>
      </c>
      <c r="G282" s="190">
        <v>290</v>
      </c>
      <c r="H282" s="190">
        <v>390</v>
      </c>
      <c r="I282" s="190">
        <v>490</v>
      </c>
      <c r="J282" s="190">
        <v>590</v>
      </c>
      <c r="L282" s="239" t="s">
        <v>576</v>
      </c>
      <c r="M282" s="190">
        <v>280</v>
      </c>
      <c r="N282" s="190">
        <v>380</v>
      </c>
      <c r="O282" s="190">
        <v>450</v>
      </c>
      <c r="P282" s="190">
        <v>550</v>
      </c>
      <c r="Q282" s="190">
        <v>380</v>
      </c>
      <c r="R282" s="190">
        <v>500</v>
      </c>
      <c r="S282" s="190">
        <v>610</v>
      </c>
      <c r="T282" s="190">
        <v>720</v>
      </c>
    </row>
    <row r="283" spans="2:20" s="88" customFormat="1" ht="17.25">
      <c r="B283" s="239" t="s">
        <v>577</v>
      </c>
      <c r="C283" s="190">
        <v>200</v>
      </c>
      <c r="D283" s="190">
        <v>290</v>
      </c>
      <c r="E283" s="190">
        <v>340</v>
      </c>
      <c r="F283" s="190">
        <v>420</v>
      </c>
      <c r="G283" s="190">
        <v>280</v>
      </c>
      <c r="H283" s="190">
        <v>380</v>
      </c>
      <c r="I283" s="190">
        <v>480</v>
      </c>
      <c r="J283" s="190">
        <v>570</v>
      </c>
      <c r="L283" s="239" t="s">
        <v>578</v>
      </c>
      <c r="M283" s="190">
        <v>220</v>
      </c>
      <c r="N283" s="190">
        <v>320</v>
      </c>
      <c r="O283" s="190">
        <v>380</v>
      </c>
      <c r="P283" s="190">
        <v>400</v>
      </c>
      <c r="Q283" s="190">
        <v>300</v>
      </c>
      <c r="R283" s="190">
        <v>450</v>
      </c>
      <c r="S283" s="190">
        <v>530</v>
      </c>
      <c r="T283" s="190">
        <v>550</v>
      </c>
    </row>
    <row r="284" spans="2:20" s="88" customFormat="1" ht="17.25">
      <c r="B284" s="239" t="s">
        <v>579</v>
      </c>
      <c r="C284" s="190">
        <v>210</v>
      </c>
      <c r="D284" s="190">
        <v>300</v>
      </c>
      <c r="E284" s="190">
        <v>350</v>
      </c>
      <c r="F284" s="190">
        <v>440</v>
      </c>
      <c r="G284" s="190">
        <v>290</v>
      </c>
      <c r="H284" s="190">
        <v>390</v>
      </c>
      <c r="I284" s="190">
        <v>490</v>
      </c>
      <c r="J284" s="190">
        <v>590</v>
      </c>
      <c r="L284" s="239" t="s">
        <v>580</v>
      </c>
      <c r="M284" s="190">
        <v>260</v>
      </c>
      <c r="N284" s="190">
        <v>360</v>
      </c>
      <c r="O284" s="190">
        <v>430</v>
      </c>
      <c r="P284" s="190">
        <v>530</v>
      </c>
      <c r="Q284" s="190">
        <v>360</v>
      </c>
      <c r="R284" s="190">
        <v>480</v>
      </c>
      <c r="S284" s="190">
        <v>590</v>
      </c>
      <c r="T284" s="190">
        <v>700</v>
      </c>
    </row>
    <row r="285" spans="2:20" s="88" customFormat="1" ht="17.25">
      <c r="B285" s="239" t="s">
        <v>581</v>
      </c>
      <c r="C285" s="190">
        <v>180</v>
      </c>
      <c r="D285" s="190">
        <v>260</v>
      </c>
      <c r="E285" s="190">
        <v>310</v>
      </c>
      <c r="F285" s="190">
        <v>330</v>
      </c>
      <c r="G285" s="190">
        <v>260</v>
      </c>
      <c r="H285" s="190">
        <v>340</v>
      </c>
      <c r="I285" s="190">
        <v>440</v>
      </c>
      <c r="J285" s="190">
        <v>470</v>
      </c>
      <c r="L285" s="239" t="s">
        <v>582</v>
      </c>
      <c r="M285" s="190">
        <v>270</v>
      </c>
      <c r="N285" s="190">
        <v>380</v>
      </c>
      <c r="O285" s="190">
        <v>450</v>
      </c>
      <c r="P285" s="190">
        <v>550</v>
      </c>
      <c r="Q285" s="190">
        <v>370</v>
      </c>
      <c r="R285" s="190">
        <v>500</v>
      </c>
      <c r="S285" s="190">
        <v>610</v>
      </c>
      <c r="T285" s="190">
        <v>720</v>
      </c>
    </row>
    <row r="286" spans="2:20" s="88" customFormat="1" ht="17.25">
      <c r="B286" s="239" t="s">
        <v>583</v>
      </c>
      <c r="C286" s="190">
        <v>180</v>
      </c>
      <c r="D286" s="190">
        <v>260</v>
      </c>
      <c r="E286" s="190">
        <v>310</v>
      </c>
      <c r="F286" s="190">
        <v>380</v>
      </c>
      <c r="G286" s="190">
        <v>250</v>
      </c>
      <c r="H286" s="190">
        <v>340</v>
      </c>
      <c r="I286" s="190">
        <v>440</v>
      </c>
      <c r="J286" s="190">
        <v>520</v>
      </c>
      <c r="L286" s="239" t="s">
        <v>584</v>
      </c>
      <c r="M286" s="190">
        <v>280</v>
      </c>
      <c r="N286" s="190">
        <v>380</v>
      </c>
      <c r="O286" s="190">
        <v>450</v>
      </c>
      <c r="P286" s="190">
        <v>580</v>
      </c>
      <c r="Q286" s="190">
        <v>380</v>
      </c>
      <c r="R286" s="190">
        <v>500</v>
      </c>
      <c r="S286" s="190">
        <v>610</v>
      </c>
      <c r="T286" s="190">
        <v>750</v>
      </c>
    </row>
    <row r="287" spans="2:20" s="88" customFormat="1" ht="17.25">
      <c r="B287" s="239" t="s">
        <v>585</v>
      </c>
      <c r="C287" s="190">
        <v>210</v>
      </c>
      <c r="D287" s="190">
        <v>300</v>
      </c>
      <c r="E287" s="190">
        <v>350</v>
      </c>
      <c r="F287" s="190">
        <v>450</v>
      </c>
      <c r="G287" s="190">
        <v>290</v>
      </c>
      <c r="H287" s="190">
        <v>390</v>
      </c>
      <c r="I287" s="190">
        <v>490</v>
      </c>
      <c r="J287" s="190">
        <v>610</v>
      </c>
      <c r="L287" s="239" t="s">
        <v>586</v>
      </c>
      <c r="M287" s="190">
        <v>260</v>
      </c>
      <c r="N287" s="190">
        <v>360</v>
      </c>
      <c r="O287" s="190">
        <v>430</v>
      </c>
      <c r="P287" s="190">
        <v>530</v>
      </c>
      <c r="Q287" s="190">
        <v>360</v>
      </c>
      <c r="R287" s="190">
        <v>480</v>
      </c>
      <c r="S287" s="190">
        <v>590</v>
      </c>
      <c r="T287" s="190">
        <v>700</v>
      </c>
    </row>
    <row r="288" spans="2:20" s="88" customFormat="1" ht="17.25">
      <c r="B288" s="239" t="s">
        <v>587</v>
      </c>
      <c r="C288" s="190">
        <v>190</v>
      </c>
      <c r="D288" s="190">
        <v>270</v>
      </c>
      <c r="E288" s="190">
        <v>320</v>
      </c>
      <c r="F288" s="190">
        <v>390</v>
      </c>
      <c r="G288" s="190">
        <v>270</v>
      </c>
      <c r="H288" s="190">
        <v>350</v>
      </c>
      <c r="I288" s="190">
        <v>460</v>
      </c>
      <c r="J288" s="190">
        <v>540</v>
      </c>
      <c r="L288" s="239" t="s">
        <v>588</v>
      </c>
      <c r="M288" s="190">
        <v>300</v>
      </c>
      <c r="N288" s="190">
        <v>400</v>
      </c>
      <c r="O288" s="190">
        <v>470</v>
      </c>
      <c r="P288" s="190">
        <v>600</v>
      </c>
      <c r="Q288" s="190">
        <v>400</v>
      </c>
      <c r="R288" s="190">
        <v>520</v>
      </c>
      <c r="S288" s="190">
        <v>630</v>
      </c>
      <c r="T288" s="190">
        <v>770</v>
      </c>
    </row>
    <row r="289" spans="2:20" s="88" customFormat="1" ht="17.25">
      <c r="B289" s="239" t="s">
        <v>589</v>
      </c>
      <c r="C289" s="190">
        <v>200</v>
      </c>
      <c r="D289" s="190">
        <v>290</v>
      </c>
      <c r="E289" s="190">
        <v>340</v>
      </c>
      <c r="F289" s="190">
        <v>420</v>
      </c>
      <c r="G289" s="190">
        <v>280</v>
      </c>
      <c r="H289" s="190">
        <v>380</v>
      </c>
      <c r="I289" s="190">
        <v>480</v>
      </c>
      <c r="J289" s="190">
        <v>570</v>
      </c>
      <c r="L289" s="239" t="s">
        <v>590</v>
      </c>
      <c r="M289" s="190">
        <v>300</v>
      </c>
      <c r="N289" s="190">
        <v>400</v>
      </c>
      <c r="O289" s="190">
        <v>470</v>
      </c>
      <c r="P289" s="190">
        <v>600</v>
      </c>
      <c r="Q289" s="190">
        <v>400</v>
      </c>
      <c r="R289" s="190">
        <v>420</v>
      </c>
      <c r="S289" s="190">
        <v>630</v>
      </c>
      <c r="T289" s="190">
        <v>770</v>
      </c>
    </row>
    <row r="290" spans="2:20" s="88" customFormat="1" ht="17.25">
      <c r="B290" s="239" t="s">
        <v>591</v>
      </c>
      <c r="C290" s="190">
        <v>200</v>
      </c>
      <c r="D290" s="190">
        <v>290</v>
      </c>
      <c r="E290" s="190">
        <v>340</v>
      </c>
      <c r="F290" s="190">
        <v>420</v>
      </c>
      <c r="G290" s="190">
        <v>280</v>
      </c>
      <c r="H290" s="190">
        <v>380</v>
      </c>
      <c r="I290" s="190">
        <v>480</v>
      </c>
      <c r="J290" s="190">
        <v>570</v>
      </c>
      <c r="L290" s="239" t="s">
        <v>592</v>
      </c>
      <c r="M290" s="190">
        <v>270</v>
      </c>
      <c r="N290" s="190">
        <v>380</v>
      </c>
      <c r="O290" s="190">
        <v>450</v>
      </c>
      <c r="P290" s="190">
        <v>550</v>
      </c>
      <c r="Q290" s="190">
        <v>370</v>
      </c>
      <c r="R290" s="190">
        <v>500</v>
      </c>
      <c r="S290" s="190">
        <v>610</v>
      </c>
      <c r="T290" s="190">
        <v>720</v>
      </c>
    </row>
    <row r="291" spans="2:20" s="88" customFormat="1" ht="17.25"/>
    <row r="292" spans="2:20" s="88" customFormat="1" ht="17.25">
      <c r="J292" s="87" t="s">
        <v>467</v>
      </c>
      <c r="T292" s="87" t="s">
        <v>467</v>
      </c>
    </row>
    <row r="293" spans="2:20" s="88" customFormat="1" ht="17.25">
      <c r="B293" s="355" t="s">
        <v>593</v>
      </c>
      <c r="C293" s="355"/>
      <c r="D293" s="355"/>
      <c r="E293" s="355"/>
      <c r="F293" s="355"/>
      <c r="G293" s="355"/>
      <c r="H293" s="355"/>
      <c r="I293" s="355"/>
      <c r="J293" s="355"/>
      <c r="L293" s="355" t="s">
        <v>594</v>
      </c>
      <c r="M293" s="355"/>
      <c r="N293" s="355"/>
      <c r="O293" s="355"/>
      <c r="P293" s="355"/>
      <c r="Q293" s="355"/>
      <c r="R293" s="355"/>
      <c r="S293" s="355"/>
      <c r="T293" s="355"/>
    </row>
    <row r="294" spans="2:20" s="88" customFormat="1" ht="17.25">
      <c r="B294" s="91" t="s">
        <v>470</v>
      </c>
      <c r="C294" s="91" t="s">
        <v>471</v>
      </c>
      <c r="D294" s="91" t="s">
        <v>472</v>
      </c>
      <c r="E294" s="91" t="s">
        <v>473</v>
      </c>
      <c r="F294" s="91" t="s">
        <v>474</v>
      </c>
      <c r="G294" s="91" t="s">
        <v>475</v>
      </c>
      <c r="H294" s="91" t="s">
        <v>476</v>
      </c>
      <c r="I294" s="91" t="s">
        <v>477</v>
      </c>
      <c r="J294" s="91" t="s">
        <v>478</v>
      </c>
      <c r="L294" s="91" t="s">
        <v>470</v>
      </c>
      <c r="M294" s="91" t="s">
        <v>471</v>
      </c>
      <c r="N294" s="91" t="s">
        <v>472</v>
      </c>
      <c r="O294" s="91" t="s">
        <v>473</v>
      </c>
      <c r="P294" s="91" t="s">
        <v>474</v>
      </c>
      <c r="Q294" s="91" t="s">
        <v>475</v>
      </c>
      <c r="R294" s="91" t="s">
        <v>476</v>
      </c>
      <c r="S294" s="91" t="s">
        <v>477</v>
      </c>
      <c r="T294" s="91" t="s">
        <v>478</v>
      </c>
    </row>
    <row r="295" spans="2:20" s="88" customFormat="1" ht="17.25">
      <c r="B295" s="239" t="s">
        <v>595</v>
      </c>
      <c r="C295" s="190">
        <v>200</v>
      </c>
      <c r="D295" s="190">
        <v>290</v>
      </c>
      <c r="E295" s="190">
        <v>340</v>
      </c>
      <c r="F295" s="190">
        <v>420</v>
      </c>
      <c r="G295" s="190">
        <v>280</v>
      </c>
      <c r="H295" s="190">
        <v>380</v>
      </c>
      <c r="I295" s="190">
        <v>480</v>
      </c>
      <c r="J295" s="190">
        <v>570</v>
      </c>
      <c r="L295" s="239" t="s">
        <v>596</v>
      </c>
      <c r="M295" s="190">
        <v>290</v>
      </c>
      <c r="N295" s="190">
        <v>390</v>
      </c>
      <c r="O295" s="190">
        <v>460</v>
      </c>
      <c r="P295" s="190">
        <v>580</v>
      </c>
      <c r="Q295" s="190">
        <v>390</v>
      </c>
      <c r="R295" s="190">
        <v>510</v>
      </c>
      <c r="S295" s="190">
        <v>620</v>
      </c>
      <c r="T295" s="190">
        <v>750</v>
      </c>
    </row>
    <row r="296" spans="2:20" s="88" customFormat="1" ht="17.25">
      <c r="B296" s="239" t="s">
        <v>597</v>
      </c>
      <c r="C296" s="190">
        <v>230</v>
      </c>
      <c r="D296" s="190">
        <v>330</v>
      </c>
      <c r="E296" s="190">
        <v>390</v>
      </c>
      <c r="F296" s="190">
        <v>480</v>
      </c>
      <c r="G296" s="190">
        <v>310</v>
      </c>
      <c r="H296" s="190">
        <v>440</v>
      </c>
      <c r="I296" s="190">
        <v>540</v>
      </c>
      <c r="J296" s="190">
        <v>640</v>
      </c>
      <c r="L296" s="239" t="s">
        <v>598</v>
      </c>
      <c r="M296" s="190">
        <v>260</v>
      </c>
      <c r="N296" s="190">
        <v>360</v>
      </c>
      <c r="O296" s="190">
        <v>420</v>
      </c>
      <c r="P296" s="190">
        <v>530</v>
      </c>
      <c r="Q296" s="190">
        <v>360</v>
      </c>
      <c r="R296" s="190">
        <v>480</v>
      </c>
      <c r="S296" s="190">
        <v>580</v>
      </c>
      <c r="T296" s="190">
        <v>700</v>
      </c>
    </row>
    <row r="297" spans="2:20" s="88" customFormat="1" ht="17.25">
      <c r="B297" s="239" t="s">
        <v>599</v>
      </c>
      <c r="C297" s="190">
        <v>240</v>
      </c>
      <c r="D297" s="190">
        <v>340</v>
      </c>
      <c r="E297" s="190">
        <v>400</v>
      </c>
      <c r="F297" s="190">
        <v>500</v>
      </c>
      <c r="G297" s="190">
        <v>340</v>
      </c>
      <c r="H297" s="190">
        <v>450</v>
      </c>
      <c r="I297" s="190">
        <v>550</v>
      </c>
      <c r="J297" s="190">
        <v>660</v>
      </c>
      <c r="L297" s="239" t="s">
        <v>600</v>
      </c>
      <c r="M297" s="190">
        <v>260</v>
      </c>
      <c r="N297" s="190">
        <v>360</v>
      </c>
      <c r="O297" s="190">
        <v>420</v>
      </c>
      <c r="P297" s="190">
        <v>530</v>
      </c>
      <c r="Q297" s="190">
        <v>360</v>
      </c>
      <c r="R297" s="190">
        <v>480</v>
      </c>
      <c r="S297" s="190">
        <v>580</v>
      </c>
      <c r="T297" s="190">
        <v>700</v>
      </c>
    </row>
    <row r="298" spans="2:20" s="88" customFormat="1" ht="17.25">
      <c r="B298" s="239" t="s">
        <v>601</v>
      </c>
      <c r="C298" s="190">
        <v>210</v>
      </c>
      <c r="D298" s="190">
        <v>300</v>
      </c>
      <c r="E298" s="190">
        <v>360</v>
      </c>
      <c r="F298" s="190">
        <v>440</v>
      </c>
      <c r="G298" s="190">
        <v>290</v>
      </c>
      <c r="H298" s="190">
        <v>400</v>
      </c>
      <c r="I298" s="190">
        <v>500</v>
      </c>
      <c r="J298" s="190">
        <v>590</v>
      </c>
      <c r="L298" s="239" t="s">
        <v>602</v>
      </c>
      <c r="M298" s="190">
        <v>270</v>
      </c>
      <c r="N298" s="190">
        <v>380</v>
      </c>
      <c r="O298" s="190">
        <v>450</v>
      </c>
      <c r="P298" s="190">
        <v>530</v>
      </c>
      <c r="Q298" s="190">
        <v>370</v>
      </c>
      <c r="R298" s="190">
        <v>500</v>
      </c>
      <c r="S298" s="190">
        <v>610</v>
      </c>
      <c r="T298" s="190">
        <v>700</v>
      </c>
    </row>
    <row r="299" spans="2:20" s="88" customFormat="1" ht="17.25">
      <c r="B299" s="239" t="s">
        <v>603</v>
      </c>
      <c r="C299" s="190">
        <v>260</v>
      </c>
      <c r="D299" s="190">
        <v>360</v>
      </c>
      <c r="E299" s="190">
        <v>420</v>
      </c>
      <c r="F299" s="190">
        <v>530</v>
      </c>
      <c r="G299" s="190">
        <v>340</v>
      </c>
      <c r="H299" s="190">
        <v>480</v>
      </c>
      <c r="I299" s="190">
        <v>580</v>
      </c>
      <c r="J299" s="190">
        <v>690</v>
      </c>
      <c r="L299" s="239" t="s">
        <v>604</v>
      </c>
      <c r="M299" s="190">
        <v>260</v>
      </c>
      <c r="N299" s="190">
        <v>360</v>
      </c>
      <c r="O299" s="190">
        <v>420</v>
      </c>
      <c r="P299" s="190">
        <v>530</v>
      </c>
      <c r="Q299" s="190">
        <v>370</v>
      </c>
      <c r="R299" s="190">
        <v>480</v>
      </c>
      <c r="S299" s="190">
        <v>580</v>
      </c>
      <c r="T299" s="190">
        <v>700</v>
      </c>
    </row>
    <row r="300" spans="2:20" s="88" customFormat="1" ht="17.25">
      <c r="B300" s="239" t="s">
        <v>605</v>
      </c>
      <c r="C300" s="190">
        <v>260</v>
      </c>
      <c r="D300" s="190">
        <v>360</v>
      </c>
      <c r="E300" s="190">
        <v>420</v>
      </c>
      <c r="F300" s="190">
        <v>530</v>
      </c>
      <c r="G300" s="190">
        <v>340</v>
      </c>
      <c r="H300" s="190">
        <v>480</v>
      </c>
      <c r="I300" s="190">
        <v>580</v>
      </c>
      <c r="J300" s="190">
        <v>690</v>
      </c>
      <c r="L300" s="239" t="s">
        <v>606</v>
      </c>
      <c r="M300" s="190">
        <v>260</v>
      </c>
      <c r="N300" s="190">
        <v>360</v>
      </c>
      <c r="O300" s="190">
        <v>420</v>
      </c>
      <c r="P300" s="190">
        <v>530</v>
      </c>
      <c r="Q300" s="190">
        <v>360</v>
      </c>
      <c r="R300" s="190">
        <v>480</v>
      </c>
      <c r="S300" s="190">
        <v>580</v>
      </c>
      <c r="T300" s="190">
        <v>700</v>
      </c>
    </row>
    <row r="301" spans="2:20" s="88" customFormat="1" ht="17.25">
      <c r="B301" s="239" t="s">
        <v>607</v>
      </c>
      <c r="C301" s="190">
        <v>210</v>
      </c>
      <c r="D301" s="190">
        <v>300</v>
      </c>
      <c r="E301" s="190">
        <v>360</v>
      </c>
      <c r="F301" s="190">
        <v>440</v>
      </c>
      <c r="G301" s="190">
        <v>290</v>
      </c>
      <c r="H301" s="190">
        <v>400</v>
      </c>
      <c r="I301" s="190">
        <v>500</v>
      </c>
      <c r="J301" s="190">
        <v>600</v>
      </c>
      <c r="L301" s="239" t="s">
        <v>608</v>
      </c>
      <c r="M301" s="190">
        <v>240</v>
      </c>
      <c r="N301" s="190">
        <v>340</v>
      </c>
      <c r="O301" s="190">
        <v>400</v>
      </c>
      <c r="P301" s="190">
        <v>500</v>
      </c>
      <c r="Q301" s="190">
        <v>330</v>
      </c>
      <c r="R301" s="190">
        <v>450</v>
      </c>
      <c r="S301" s="190">
        <v>550</v>
      </c>
      <c r="T301" s="190">
        <v>660</v>
      </c>
    </row>
    <row r="302" spans="2:20" s="88" customFormat="1" ht="17.25">
      <c r="B302" s="239" t="s">
        <v>609</v>
      </c>
      <c r="C302" s="190">
        <v>240</v>
      </c>
      <c r="D302" s="190">
        <v>340</v>
      </c>
      <c r="E302" s="190">
        <v>400</v>
      </c>
      <c r="F302" s="190">
        <v>500</v>
      </c>
      <c r="G302" s="190">
        <v>330</v>
      </c>
      <c r="H302" s="190">
        <v>450</v>
      </c>
      <c r="I302" s="190">
        <v>550</v>
      </c>
      <c r="J302" s="190">
        <v>660</v>
      </c>
      <c r="L302" s="239" t="s">
        <v>610</v>
      </c>
      <c r="M302" s="190">
        <v>260</v>
      </c>
      <c r="N302" s="190">
        <v>360</v>
      </c>
      <c r="O302" s="190">
        <v>420</v>
      </c>
      <c r="P302" s="190">
        <v>530</v>
      </c>
      <c r="Q302" s="190">
        <v>360</v>
      </c>
      <c r="R302" s="190">
        <v>480</v>
      </c>
      <c r="S302" s="190">
        <v>580</v>
      </c>
      <c r="T302" s="190">
        <v>700</v>
      </c>
    </row>
    <row r="303" spans="2:20" s="88" customFormat="1" ht="17.25"/>
    <row r="304" spans="2:20" s="88" customFormat="1" ht="17.25">
      <c r="B304" s="355" t="s">
        <v>611</v>
      </c>
      <c r="C304" s="355"/>
      <c r="D304" s="355"/>
      <c r="E304" s="355"/>
      <c r="F304" s="355"/>
      <c r="G304" s="355"/>
      <c r="H304" s="355"/>
      <c r="I304" s="355"/>
      <c r="J304" s="355"/>
    </row>
    <row r="305" spans="2:10" s="88" customFormat="1" ht="17.25">
      <c r="B305" s="91" t="s">
        <v>470</v>
      </c>
      <c r="C305" s="91" t="s">
        <v>471</v>
      </c>
      <c r="D305" s="91" t="s">
        <v>472</v>
      </c>
      <c r="E305" s="91" t="s">
        <v>473</v>
      </c>
      <c r="F305" s="91" t="s">
        <v>474</v>
      </c>
      <c r="G305" s="91" t="s">
        <v>475</v>
      </c>
      <c r="H305" s="91" t="s">
        <v>476</v>
      </c>
      <c r="I305" s="91" t="s">
        <v>477</v>
      </c>
      <c r="J305" s="91" t="s">
        <v>478</v>
      </c>
    </row>
    <row r="306" spans="2:10" s="88" customFormat="1" ht="17.25">
      <c r="B306" s="239" t="s">
        <v>612</v>
      </c>
      <c r="C306" s="190">
        <v>220</v>
      </c>
      <c r="D306" s="190">
        <v>320</v>
      </c>
      <c r="E306" s="190">
        <v>390</v>
      </c>
      <c r="F306" s="190">
        <v>480</v>
      </c>
      <c r="G306" s="190">
        <v>300</v>
      </c>
      <c r="H306" s="190">
        <v>430</v>
      </c>
      <c r="I306" s="190">
        <v>540</v>
      </c>
      <c r="J306" s="190">
        <v>640</v>
      </c>
    </row>
    <row r="307" spans="2:10" s="88" customFormat="1" ht="17.25">
      <c r="B307" s="239" t="s">
        <v>598</v>
      </c>
      <c r="C307" s="190">
        <v>210</v>
      </c>
      <c r="D307" s="190">
        <v>310</v>
      </c>
      <c r="E307" s="190">
        <v>380</v>
      </c>
      <c r="F307" s="190">
        <v>460</v>
      </c>
      <c r="G307" s="190">
        <v>290</v>
      </c>
      <c r="H307" s="190">
        <v>420</v>
      </c>
      <c r="I307" s="190">
        <v>530</v>
      </c>
      <c r="J307" s="190">
        <v>620</v>
      </c>
    </row>
    <row r="308" spans="2:10" s="88" customFormat="1" ht="17.25">
      <c r="B308" s="239" t="s">
        <v>613</v>
      </c>
      <c r="C308" s="190">
        <v>230</v>
      </c>
      <c r="D308" s="190">
        <v>330</v>
      </c>
      <c r="E308" s="190">
        <v>400</v>
      </c>
      <c r="F308" s="190">
        <v>490</v>
      </c>
      <c r="G308" s="190">
        <v>310</v>
      </c>
      <c r="H308" s="190">
        <v>440</v>
      </c>
      <c r="I308" s="190">
        <v>550</v>
      </c>
      <c r="J308" s="190">
        <v>650</v>
      </c>
    </row>
    <row r="309" spans="2:10" s="88" customFormat="1" ht="17.25">
      <c r="B309" s="239" t="s">
        <v>614</v>
      </c>
      <c r="C309" s="190">
        <v>200</v>
      </c>
      <c r="D309" s="190">
        <v>300</v>
      </c>
      <c r="E309" s="190">
        <v>370</v>
      </c>
      <c r="F309" s="190">
        <v>450</v>
      </c>
      <c r="G309" s="190">
        <v>280</v>
      </c>
      <c r="H309" s="190">
        <v>400</v>
      </c>
      <c r="I309" s="190">
        <v>520</v>
      </c>
      <c r="J309" s="190">
        <v>610</v>
      </c>
    </row>
    <row r="310" spans="2:10" s="88" customFormat="1" ht="17.25">
      <c r="B310" s="239" t="s">
        <v>615</v>
      </c>
      <c r="C310" s="190">
        <v>250</v>
      </c>
      <c r="D310" s="190">
        <v>350</v>
      </c>
      <c r="E310" s="190">
        <v>420</v>
      </c>
      <c r="F310" s="190">
        <v>510</v>
      </c>
      <c r="G310" s="190">
        <v>340</v>
      </c>
      <c r="H310" s="190">
        <v>460</v>
      </c>
      <c r="I310" s="190">
        <v>580</v>
      </c>
      <c r="J310" s="190">
        <v>670</v>
      </c>
    </row>
    <row r="311" spans="2:10" s="88" customFormat="1" ht="17.25">
      <c r="B311" s="239" t="s">
        <v>616</v>
      </c>
      <c r="C311" s="190">
        <v>200</v>
      </c>
      <c r="D311" s="190">
        <v>300</v>
      </c>
      <c r="E311" s="190">
        <v>370</v>
      </c>
      <c r="F311" s="190">
        <v>450</v>
      </c>
      <c r="G311" s="190">
        <v>280</v>
      </c>
      <c r="H311" s="190">
        <v>400</v>
      </c>
      <c r="I311" s="190">
        <v>520</v>
      </c>
      <c r="J311" s="190">
        <v>610</v>
      </c>
    </row>
    <row r="312" spans="2:10" s="88" customFormat="1" ht="17.25">
      <c r="B312" s="239" t="s">
        <v>617</v>
      </c>
      <c r="C312" s="190">
        <v>130</v>
      </c>
      <c r="D312" s="190">
        <v>210</v>
      </c>
      <c r="E312" s="190">
        <v>280</v>
      </c>
      <c r="F312" s="190">
        <v>390</v>
      </c>
      <c r="G312" s="190">
        <v>180</v>
      </c>
      <c r="H312" s="190">
        <v>330</v>
      </c>
      <c r="I312" s="190">
        <v>410</v>
      </c>
      <c r="J312" s="190">
        <v>540</v>
      </c>
    </row>
    <row r="313" spans="2:10" s="88" customFormat="1" ht="17.25">
      <c r="B313" s="239" t="s">
        <v>618</v>
      </c>
      <c r="C313" s="190">
        <v>230</v>
      </c>
      <c r="D313" s="190">
        <v>330</v>
      </c>
      <c r="E313" s="190">
        <v>400</v>
      </c>
      <c r="F313" s="190">
        <v>490</v>
      </c>
      <c r="G313" s="190">
        <v>310</v>
      </c>
      <c r="H313" s="190">
        <v>440</v>
      </c>
      <c r="I313" s="190">
        <v>550</v>
      </c>
      <c r="J313" s="190">
        <v>650</v>
      </c>
    </row>
    <row r="314" spans="2:10" s="88" customFormat="1" ht="17.25">
      <c r="B314" s="239" t="s">
        <v>619</v>
      </c>
      <c r="C314" s="190">
        <v>150</v>
      </c>
      <c r="D314" s="190">
        <v>230</v>
      </c>
      <c r="E314" s="190">
        <v>300</v>
      </c>
      <c r="F314" s="190">
        <v>370</v>
      </c>
      <c r="G314" s="190">
        <v>210</v>
      </c>
      <c r="H314" s="190">
        <v>310</v>
      </c>
      <c r="I314" s="190">
        <v>430</v>
      </c>
      <c r="J314" s="190">
        <v>510</v>
      </c>
    </row>
    <row r="315" spans="2:10" s="88" customFormat="1" ht="17.25">
      <c r="B315" s="239" t="s">
        <v>620</v>
      </c>
      <c r="C315" s="190">
        <v>140</v>
      </c>
      <c r="D315" s="190">
        <v>220</v>
      </c>
      <c r="E315" s="190">
        <v>290</v>
      </c>
      <c r="F315" s="190">
        <v>360</v>
      </c>
      <c r="G315" s="190">
        <v>200</v>
      </c>
      <c r="H315" s="190">
        <v>300</v>
      </c>
      <c r="I315" s="190">
        <v>420</v>
      </c>
      <c r="J315" s="190">
        <v>500</v>
      </c>
    </row>
    <row r="316" spans="2:10" s="88" customFormat="1" ht="17.25"/>
    <row r="317" spans="2:10" s="88" customFormat="1" ht="17.25">
      <c r="B317" s="88" t="s">
        <v>621</v>
      </c>
    </row>
    <row r="318" spans="2:10" s="88" customFormat="1" ht="17.25">
      <c r="B318" s="88" t="s">
        <v>622</v>
      </c>
    </row>
    <row r="319" spans="2:10" s="88" customFormat="1" ht="17.25"/>
    <row r="320" spans="2:10" s="88" customFormat="1" ht="17.25"/>
    <row r="321" s="88" customFormat="1" ht="17.25"/>
  </sheetData>
  <mergeCells count="40">
    <mergeCell ref="B293:J293"/>
    <mergeCell ref="L293:T293"/>
    <mergeCell ref="B304:J304"/>
    <mergeCell ref="B228:J228"/>
    <mergeCell ref="B262:J262"/>
    <mergeCell ref="L262:T262"/>
    <mergeCell ref="B277:J277"/>
    <mergeCell ref="L277:T277"/>
    <mergeCell ref="H191:I191"/>
    <mergeCell ref="H192:I192"/>
    <mergeCell ref="H193:I193"/>
    <mergeCell ref="B199:J199"/>
    <mergeCell ref="L199:T199"/>
    <mergeCell ref="I162:J162"/>
    <mergeCell ref="I163:J163"/>
    <mergeCell ref="I164:J182"/>
    <mergeCell ref="B189:B190"/>
    <mergeCell ref="C189:G189"/>
    <mergeCell ref="H189:I189"/>
    <mergeCell ref="H190:I190"/>
    <mergeCell ref="B155:B156"/>
    <mergeCell ref="C155:D155"/>
    <mergeCell ref="B162:B163"/>
    <mergeCell ref="C162:H162"/>
    <mergeCell ref="C109:F109"/>
    <mergeCell ref="B7:B8"/>
    <mergeCell ref="C7:E7"/>
    <mergeCell ref="B142:B143"/>
    <mergeCell ref="D144:D147"/>
    <mergeCell ref="B49:B50"/>
    <mergeCell ref="C49:D49"/>
    <mergeCell ref="B58:B59"/>
    <mergeCell ref="B78:B79"/>
    <mergeCell ref="B93:B94"/>
    <mergeCell ref="B21:B27"/>
    <mergeCell ref="B33:B36"/>
    <mergeCell ref="B130:B131"/>
    <mergeCell ref="C130:E130"/>
    <mergeCell ref="B117:B118"/>
    <mergeCell ref="D80:D8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담당자 연락처 및 이메일</vt:lpstr>
      <vt:lpstr>국내거점 취합</vt:lpstr>
      <vt:lpstr>픽업 단가표</vt:lpstr>
      <vt:lpstr>'국내거점 취합'!Print_Area</vt:lpstr>
      <vt:lpstr>'담당자 연락처 및 이메일'!Print_Area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양윤지</dc:creator>
  <cp:lastModifiedBy>이준석21</cp:lastModifiedBy>
  <dcterms:created xsi:type="dcterms:W3CDTF">2020-05-27T01:59:15Z</dcterms:created>
  <dcterms:modified xsi:type="dcterms:W3CDTF">2025-06-18T05:07:51Z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UtMDYtMTZUMDE6MjI6NDlaIiwicElEIjoyMDQ4LCJ0cmFjZUlkIjoiRDQ4NDVCREREQjhGNDBDNUI0NUFBQzBBQUZERjU2QUEiLCJ1c2VyQ29kZSI6IjIxMTIwMjAifSwibm9kZTIiOnsiZHNkIjoiMDEwMDAwMDAwMDAwMjE3MSIsImxvZ1RpbWUiOiIyMDI1LTA2LTE4VDA1OjA3OjUyWiIsInBJRCI6MSwidHJhY2VJZCI6IjE3QTM3NTUyOEQwRTRFRDA4N0Q5OTdBMzQzMjM1Q0I4IiwidXNlckNvZGUiOiIyMTEyMDIwIn0sIm5vZGUzIjp7ImRzZCI6IjAwMDAwMDAwMDAwMDAwMDAiLCJsb2dUaW1lIjoiMjAyNS0wNi0xOFQwNTowODozN1oiLCJwSUQiOjIwNDgsInRyYWNlSWQiOiI4MDAyRkNEMzgyMTc0QkFGOUI0QUQ5ODIwQjE0MkI1RiIsInVzZXJDb2RlIjoiMjExMjAyMCJ9LCJub2RlNCI6eyJkc2QiOiIwMTAwMDAwMDAwMDAyMTcxIiwibG9nVGltZSI6IjIwMjUtMDYtMThUMDU6MDg6NDlaIiwicElEIjoxLCJ0cmFjZUlkIjoiNzQxNjA1NjhFMjIxNDcxODk4MjQwOEE4QjM4MTI2RjQiLCJ1c2VyQ29kZSI6IjIxMTIwMjAifSwibm9kZTUiOnsiZHNkIjoiMDAwMDAwMDAwMDAwMDAwMCIsImxvZ1RpbWUiOiIyMDI1LTA2LTE4VDA1OjA5OjE0WiIsInBJRCI6MjA0OCwidHJhY2VJZCI6IkE5MzkzMDU1NUMzMzQzMDNBREY0OTEwQ0RCMDQ3NDdFIiwidXNlckNvZGUiOiIyMTEyMDIwIn0sIm5vZGVDb3VudCI6ODB9</vt:lpwstr>
  </property>
</Properties>
</file>